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21\Solicitud 9863\"/>
    </mc:Choice>
  </mc:AlternateContent>
  <bookViews>
    <workbookView xWindow="0" yWindow="0" windowWidth="20490" windowHeight="7155" firstSheet="2" activeTab="11"/>
  </bookViews>
  <sheets>
    <sheet name="enero " sheetId="20" r:id="rId1"/>
    <sheet name="Febrero" sheetId="21" r:id="rId2"/>
    <sheet name="Marzo " sheetId="22" r:id="rId3"/>
    <sheet name="Abril " sheetId="23" r:id="rId4"/>
    <sheet name="mayo " sheetId="1" r:id="rId5"/>
    <sheet name="junio" sheetId="16" r:id="rId6"/>
    <sheet name="julio " sheetId="17" r:id="rId7"/>
    <sheet name="agosto " sheetId="18" r:id="rId8"/>
    <sheet name="septiembre" sheetId="24" r:id="rId9"/>
    <sheet name="octub" sheetId="25" r:id="rId10"/>
    <sheet name="noviem" sheetId="26" r:id="rId11"/>
    <sheet name="diciemb" sheetId="27" r:id="rId12"/>
    <sheet name="Año 2018" sheetId="29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" i="29" l="1"/>
  <c r="K38" i="29"/>
  <c r="H38" i="29"/>
  <c r="G38" i="29"/>
  <c r="D38" i="29"/>
  <c r="N31" i="29"/>
  <c r="M31" i="29"/>
  <c r="K31" i="29"/>
  <c r="J31" i="29"/>
  <c r="I31" i="29"/>
  <c r="G31" i="29"/>
  <c r="F31" i="29"/>
  <c r="E31" i="29"/>
  <c r="C31" i="29"/>
  <c r="N24" i="29"/>
  <c r="M24" i="29"/>
  <c r="L24" i="29"/>
  <c r="K24" i="29"/>
  <c r="J24" i="29"/>
  <c r="I24" i="29"/>
  <c r="H24" i="29"/>
  <c r="G24" i="29"/>
  <c r="F24" i="29"/>
  <c r="E24" i="29"/>
  <c r="D24" i="29"/>
  <c r="C38" i="29" l="1"/>
  <c r="D31" i="29"/>
  <c r="H31" i="29"/>
  <c r="L31" i="29"/>
  <c r="L40" i="29" s="1"/>
  <c r="E38" i="29"/>
  <c r="E40" i="29" s="1"/>
  <c r="I38" i="29"/>
  <c r="M38" i="29"/>
  <c r="F38" i="29"/>
  <c r="F40" i="29" s="1"/>
  <c r="J38" i="29"/>
  <c r="J40" i="29" s="1"/>
  <c r="N38" i="29"/>
  <c r="L42" i="29"/>
  <c r="E42" i="29"/>
  <c r="I42" i="29"/>
  <c r="I40" i="29"/>
  <c r="M42" i="29"/>
  <c r="M40" i="29"/>
  <c r="F42" i="29"/>
  <c r="J42" i="29"/>
  <c r="N42" i="29"/>
  <c r="N40" i="29"/>
  <c r="D40" i="29"/>
  <c r="D42" i="29"/>
  <c r="H40" i="29"/>
  <c r="H42" i="29"/>
  <c r="G42" i="29"/>
  <c r="G40" i="29"/>
  <c r="K42" i="29"/>
  <c r="K40" i="29"/>
  <c r="C24" i="29"/>
  <c r="P10" i="27"/>
  <c r="P11" i="27"/>
  <c r="P12" i="27"/>
  <c r="P13" i="27"/>
  <c r="P14" i="27"/>
  <c r="P15" i="27"/>
  <c r="P16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O34" i="27"/>
  <c r="N34" i="27"/>
  <c r="M34" i="27"/>
  <c r="M42" i="27" s="1"/>
  <c r="L34" i="27"/>
  <c r="L42" i="27" s="1"/>
  <c r="K34" i="27"/>
  <c r="K42" i="27" s="1"/>
  <c r="J34" i="27"/>
  <c r="J42" i="27" s="1"/>
  <c r="I34" i="27"/>
  <c r="I42" i="27" s="1"/>
  <c r="H34" i="27"/>
  <c r="H42" i="27" s="1"/>
  <c r="G34" i="27"/>
  <c r="G42" i="27" s="1"/>
  <c r="F34" i="27"/>
  <c r="F42" i="27" s="1"/>
  <c r="E34" i="27"/>
  <c r="E42" i="27" s="1"/>
  <c r="D34" i="27"/>
  <c r="D42" i="27" s="1"/>
  <c r="O33" i="27"/>
  <c r="O41" i="27" s="1"/>
  <c r="N33" i="27"/>
  <c r="N41" i="27" s="1"/>
  <c r="M33" i="27"/>
  <c r="L33" i="27"/>
  <c r="L41" i="27" s="1"/>
  <c r="K33" i="27"/>
  <c r="K41" i="27" s="1"/>
  <c r="J33" i="27"/>
  <c r="J41" i="27" s="1"/>
  <c r="I33" i="27"/>
  <c r="I41" i="27" s="1"/>
  <c r="H33" i="27"/>
  <c r="H41" i="27" s="1"/>
  <c r="G33" i="27"/>
  <c r="G41" i="27" s="1"/>
  <c r="F33" i="27"/>
  <c r="F41" i="27" s="1"/>
  <c r="E33" i="27"/>
  <c r="E41" i="27" s="1"/>
  <c r="D33" i="27"/>
  <c r="D41" i="27" s="1"/>
  <c r="P35" i="26"/>
  <c r="P32" i="26"/>
  <c r="P10" i="26"/>
  <c r="P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O34" i="26"/>
  <c r="O42" i="26" s="1"/>
  <c r="N34" i="26"/>
  <c r="N42" i="26" s="1"/>
  <c r="M34" i="26"/>
  <c r="M42" i="26" s="1"/>
  <c r="L34" i="26"/>
  <c r="L42" i="26" s="1"/>
  <c r="K34" i="26"/>
  <c r="K42" i="26" s="1"/>
  <c r="J34" i="26"/>
  <c r="J42" i="26" s="1"/>
  <c r="I34" i="26"/>
  <c r="I42" i="26" s="1"/>
  <c r="H34" i="26"/>
  <c r="H42" i="26" s="1"/>
  <c r="G34" i="26"/>
  <c r="G42" i="26" s="1"/>
  <c r="F34" i="26"/>
  <c r="F42" i="26" s="1"/>
  <c r="E34" i="26"/>
  <c r="E42" i="26" s="1"/>
  <c r="D34" i="26"/>
  <c r="D42" i="26" s="1"/>
  <c r="O33" i="26"/>
  <c r="O41" i="26" s="1"/>
  <c r="N33" i="26"/>
  <c r="N41" i="26" s="1"/>
  <c r="M33" i="26"/>
  <c r="M41" i="26" s="1"/>
  <c r="L33" i="26"/>
  <c r="L41" i="26" s="1"/>
  <c r="K33" i="26"/>
  <c r="K41" i="26" s="1"/>
  <c r="J33" i="26"/>
  <c r="J41" i="26" s="1"/>
  <c r="I33" i="26"/>
  <c r="I41" i="26" s="1"/>
  <c r="H33" i="26"/>
  <c r="H41" i="26" s="1"/>
  <c r="G33" i="26"/>
  <c r="G41" i="26" s="1"/>
  <c r="F33" i="26"/>
  <c r="F41" i="26" s="1"/>
  <c r="E33" i="26"/>
  <c r="E41" i="26" s="1"/>
  <c r="D33" i="26"/>
  <c r="D41" i="26" s="1"/>
  <c r="P10" i="25"/>
  <c r="P11" i="25"/>
  <c r="P12" i="25"/>
  <c r="P13" i="25"/>
  <c r="P14" i="25"/>
  <c r="P15" i="25"/>
  <c r="P16" i="25"/>
  <c r="P17" i="25"/>
  <c r="P18" i="25"/>
  <c r="P19" i="25"/>
  <c r="P20" i="25"/>
  <c r="P21" i="25"/>
  <c r="P22" i="25"/>
  <c r="P23" i="25"/>
  <c r="P24" i="25"/>
  <c r="P25" i="25"/>
  <c r="P26" i="25"/>
  <c r="P27" i="25"/>
  <c r="P28" i="25"/>
  <c r="P29" i="25"/>
  <c r="P30" i="25"/>
  <c r="P31" i="25"/>
  <c r="P32" i="25"/>
  <c r="O34" i="25"/>
  <c r="N34" i="25"/>
  <c r="M34" i="25"/>
  <c r="M42" i="25" s="1"/>
  <c r="L34" i="25"/>
  <c r="L42" i="25" s="1"/>
  <c r="K34" i="25"/>
  <c r="K42" i="25" s="1"/>
  <c r="J34" i="25"/>
  <c r="J42" i="25" s="1"/>
  <c r="I34" i="25"/>
  <c r="I42" i="25" s="1"/>
  <c r="H34" i="25"/>
  <c r="H42" i="25" s="1"/>
  <c r="G34" i="25"/>
  <c r="F34" i="25"/>
  <c r="F42" i="25" s="1"/>
  <c r="E34" i="25"/>
  <c r="E42" i="25" s="1"/>
  <c r="D34" i="25"/>
  <c r="D42" i="25" s="1"/>
  <c r="O33" i="25"/>
  <c r="N33" i="25"/>
  <c r="N41" i="25" s="1"/>
  <c r="M33" i="25"/>
  <c r="M41" i="25" s="1"/>
  <c r="L33" i="25"/>
  <c r="L41" i="25" s="1"/>
  <c r="K33" i="25"/>
  <c r="K41" i="25" s="1"/>
  <c r="J33" i="25"/>
  <c r="J41" i="25" s="1"/>
  <c r="I33" i="25"/>
  <c r="I41" i="25" s="1"/>
  <c r="H33" i="25"/>
  <c r="H41" i="25" s="1"/>
  <c r="G33" i="25"/>
  <c r="F33" i="25"/>
  <c r="F41" i="25" s="1"/>
  <c r="E33" i="25"/>
  <c r="E41" i="25" s="1"/>
  <c r="D33" i="25"/>
  <c r="D41" i="25" s="1"/>
  <c r="P10" i="24"/>
  <c r="P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O34" i="24"/>
  <c r="N34" i="24"/>
  <c r="N42" i="24" s="1"/>
  <c r="M34" i="24"/>
  <c r="M42" i="24" s="1"/>
  <c r="L34" i="24"/>
  <c r="L42" i="24" s="1"/>
  <c r="K34" i="24"/>
  <c r="J34" i="24"/>
  <c r="I34" i="24"/>
  <c r="I42" i="24" s="1"/>
  <c r="H34" i="24"/>
  <c r="H42" i="24" s="1"/>
  <c r="G34" i="24"/>
  <c r="F34" i="24"/>
  <c r="F42" i="24" s="1"/>
  <c r="E34" i="24"/>
  <c r="E42" i="24" s="1"/>
  <c r="D34" i="24"/>
  <c r="D42" i="24" s="1"/>
  <c r="O33" i="24"/>
  <c r="N33" i="24"/>
  <c r="N41" i="24" s="1"/>
  <c r="M33" i="24"/>
  <c r="M41" i="24" s="1"/>
  <c r="L33" i="24"/>
  <c r="L41" i="24" s="1"/>
  <c r="K33" i="24"/>
  <c r="J33" i="24"/>
  <c r="J41" i="24" s="1"/>
  <c r="I33" i="24"/>
  <c r="I41" i="24" s="1"/>
  <c r="H33" i="24"/>
  <c r="H41" i="24" s="1"/>
  <c r="G33" i="24"/>
  <c r="F33" i="24"/>
  <c r="F41" i="24" s="1"/>
  <c r="E33" i="24"/>
  <c r="E41" i="24" s="1"/>
  <c r="D33" i="24"/>
  <c r="D41" i="24" s="1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O34" i="17"/>
  <c r="N34" i="17"/>
  <c r="M34" i="17"/>
  <c r="L34" i="17"/>
  <c r="K34" i="17"/>
  <c r="J34" i="17"/>
  <c r="I34" i="17"/>
  <c r="H34" i="17"/>
  <c r="G34" i="17"/>
  <c r="F34" i="17"/>
  <c r="E34" i="17"/>
  <c r="D34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K33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O33" i="16"/>
  <c r="N33" i="16"/>
  <c r="M33" i="16"/>
  <c r="L33" i="16"/>
  <c r="J33" i="16"/>
  <c r="I33" i="16"/>
  <c r="H33" i="16"/>
  <c r="G33" i="16"/>
  <c r="F33" i="16"/>
  <c r="E33" i="16"/>
  <c r="D33" i="16"/>
  <c r="P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32" i="1"/>
  <c r="P31" i="1"/>
  <c r="P30" i="1"/>
  <c r="P29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10" i="1"/>
  <c r="O34" i="1"/>
  <c r="N34" i="1"/>
  <c r="M34" i="1"/>
  <c r="L34" i="1"/>
  <c r="K34" i="1"/>
  <c r="J34" i="1"/>
  <c r="I34" i="1"/>
  <c r="H34" i="1"/>
  <c r="G34" i="1"/>
  <c r="F34" i="1"/>
  <c r="E34" i="1"/>
  <c r="D34" i="1"/>
  <c r="O33" i="1"/>
  <c r="N33" i="1"/>
  <c r="M33" i="1"/>
  <c r="L33" i="1"/>
  <c r="K33" i="1"/>
  <c r="J33" i="1"/>
  <c r="I33" i="1"/>
  <c r="H33" i="1"/>
  <c r="G33" i="1"/>
  <c r="F33" i="1"/>
  <c r="E33" i="1"/>
  <c r="D33" i="1"/>
  <c r="O34" i="23"/>
  <c r="N34" i="23"/>
  <c r="M34" i="23"/>
  <c r="L34" i="23"/>
  <c r="K34" i="23"/>
  <c r="J34" i="23"/>
  <c r="I34" i="23"/>
  <c r="H34" i="23"/>
  <c r="G34" i="23"/>
  <c r="F34" i="23"/>
  <c r="E34" i="23"/>
  <c r="D34" i="23"/>
  <c r="O33" i="23"/>
  <c r="N33" i="23"/>
  <c r="M33" i="23"/>
  <c r="L33" i="23"/>
  <c r="K33" i="23"/>
  <c r="J33" i="23"/>
  <c r="I33" i="23"/>
  <c r="H33" i="23"/>
  <c r="G33" i="23"/>
  <c r="F33" i="23"/>
  <c r="E33" i="23"/>
  <c r="D33" i="23"/>
  <c r="P10" i="23"/>
  <c r="P11" i="23"/>
  <c r="P12" i="23"/>
  <c r="P13" i="23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D33" i="22"/>
  <c r="O34" i="22"/>
  <c r="N34" i="22"/>
  <c r="M34" i="22"/>
  <c r="L34" i="22"/>
  <c r="K34" i="22"/>
  <c r="J34" i="22"/>
  <c r="I34" i="22"/>
  <c r="H34" i="22"/>
  <c r="G34" i="22"/>
  <c r="F34" i="22"/>
  <c r="E34" i="22"/>
  <c r="E42" i="22" s="1"/>
  <c r="D34" i="22"/>
  <c r="D42" i="22" s="1"/>
  <c r="O33" i="22"/>
  <c r="N33" i="22"/>
  <c r="M33" i="22"/>
  <c r="L33" i="22"/>
  <c r="K33" i="22"/>
  <c r="J33" i="22"/>
  <c r="I33" i="22"/>
  <c r="H33" i="22"/>
  <c r="G33" i="22"/>
  <c r="F33" i="22"/>
  <c r="E33" i="22"/>
  <c r="E41" i="22" s="1"/>
  <c r="D41" i="22"/>
  <c r="P10" i="22"/>
  <c r="P11" i="22"/>
  <c r="P12" i="22"/>
  <c r="P13" i="22"/>
  <c r="P14" i="22"/>
  <c r="P15" i="22"/>
  <c r="P16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6" i="27"/>
  <c r="P35" i="27"/>
  <c r="O42" i="27"/>
  <c r="N42" i="27"/>
  <c r="M41" i="27"/>
  <c r="P9" i="27"/>
  <c r="P36" i="26"/>
  <c r="P9" i="26"/>
  <c r="P36" i="25"/>
  <c r="P35" i="25"/>
  <c r="O42" i="25"/>
  <c r="N42" i="25"/>
  <c r="G42" i="25"/>
  <c r="O41" i="25"/>
  <c r="G41" i="25"/>
  <c r="P9" i="25"/>
  <c r="P36" i="24"/>
  <c r="P35" i="24"/>
  <c r="O42" i="24"/>
  <c r="K42" i="24"/>
  <c r="J42" i="24"/>
  <c r="G42" i="24"/>
  <c r="O41" i="24"/>
  <c r="K41" i="24"/>
  <c r="G41" i="24"/>
  <c r="P9" i="24"/>
  <c r="L33" i="21"/>
  <c r="L34" i="21"/>
  <c r="C42" i="29" l="1"/>
  <c r="C40" i="29"/>
  <c r="P34" i="27"/>
  <c r="P42" i="27" s="1"/>
  <c r="P33" i="27"/>
  <c r="P41" i="27" s="1"/>
  <c r="P34" i="26"/>
  <c r="P42" i="26" s="1"/>
  <c r="P33" i="26"/>
  <c r="P41" i="26" s="1"/>
  <c r="P34" i="25"/>
  <c r="P42" i="25" s="1"/>
  <c r="P33" i="25"/>
  <c r="P41" i="25" s="1"/>
  <c r="P34" i="24"/>
  <c r="P42" i="24" s="1"/>
  <c r="P33" i="24"/>
  <c r="P41" i="24" s="1"/>
  <c r="P34" i="18"/>
  <c r="P34" i="17"/>
  <c r="P34" i="16"/>
  <c r="P34" i="1"/>
  <c r="P34" i="23"/>
  <c r="O34" i="21" l="1"/>
  <c r="N34" i="21"/>
  <c r="M34" i="21"/>
  <c r="K34" i="21"/>
  <c r="J34" i="21"/>
  <c r="I34" i="21"/>
  <c r="H34" i="21"/>
  <c r="G34" i="21"/>
  <c r="F34" i="21"/>
  <c r="E34" i="21"/>
  <c r="D34" i="21"/>
  <c r="O33" i="21"/>
  <c r="N33" i="21"/>
  <c r="M33" i="21"/>
  <c r="K33" i="21"/>
  <c r="J33" i="21"/>
  <c r="I33" i="21"/>
  <c r="H33" i="21"/>
  <c r="G33" i="21"/>
  <c r="F33" i="21"/>
  <c r="E33" i="21"/>
  <c r="D33" i="21"/>
  <c r="P10" i="21"/>
  <c r="P11" i="21"/>
  <c r="P12" i="21"/>
  <c r="P13" i="21"/>
  <c r="P14" i="21"/>
  <c r="P15" i="21"/>
  <c r="P16" i="21"/>
  <c r="P17" i="21"/>
  <c r="P18" i="21"/>
  <c r="P19" i="21"/>
  <c r="P20" i="21"/>
  <c r="P21" i="21"/>
  <c r="P22" i="21"/>
  <c r="P23" i="21"/>
  <c r="P24" i="21"/>
  <c r="P25" i="21"/>
  <c r="P26" i="21"/>
  <c r="P27" i="21"/>
  <c r="P28" i="21"/>
  <c r="P29" i="21"/>
  <c r="P30" i="21"/>
  <c r="P31" i="21"/>
  <c r="P32" i="21"/>
  <c r="E33" i="20"/>
  <c r="F33" i="20"/>
  <c r="G33" i="20"/>
  <c r="H33" i="20"/>
  <c r="I33" i="20"/>
  <c r="J33" i="20"/>
  <c r="K33" i="20"/>
  <c r="L33" i="20"/>
  <c r="M33" i="20"/>
  <c r="N33" i="20"/>
  <c r="O33" i="20"/>
  <c r="E34" i="20"/>
  <c r="F34" i="20"/>
  <c r="G34" i="20"/>
  <c r="H34" i="20"/>
  <c r="I34" i="20"/>
  <c r="J34" i="20"/>
  <c r="K34" i="20"/>
  <c r="L34" i="20"/>
  <c r="M34" i="20"/>
  <c r="N34" i="20"/>
  <c r="O34" i="20"/>
  <c r="D34" i="20"/>
  <c r="D33" i="20"/>
  <c r="P22" i="20"/>
  <c r="P23" i="20"/>
  <c r="P24" i="20"/>
  <c r="P25" i="20"/>
  <c r="P26" i="20"/>
  <c r="P27" i="20"/>
  <c r="P28" i="20"/>
  <c r="P29" i="20"/>
  <c r="P30" i="20"/>
  <c r="P31" i="20"/>
  <c r="P32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34" i="21" l="1"/>
  <c r="P34" i="20"/>
  <c r="F41" i="22" l="1"/>
  <c r="G41" i="22"/>
  <c r="H41" i="22"/>
  <c r="I41" i="22"/>
  <c r="J41" i="22"/>
  <c r="K41" i="22"/>
  <c r="L41" i="22"/>
  <c r="M41" i="22"/>
  <c r="N41" i="22"/>
  <c r="O41" i="22"/>
  <c r="F42" i="22"/>
  <c r="G42" i="22"/>
  <c r="H42" i="22"/>
  <c r="I42" i="22"/>
  <c r="K42" i="22"/>
  <c r="L42" i="22"/>
  <c r="N42" i="22"/>
  <c r="O42" i="22"/>
  <c r="P36" i="23"/>
  <c r="P35" i="23"/>
  <c r="O42" i="23"/>
  <c r="N42" i="23"/>
  <c r="M42" i="23"/>
  <c r="L42" i="23"/>
  <c r="K42" i="23"/>
  <c r="J42" i="23"/>
  <c r="I42" i="23"/>
  <c r="H42" i="23"/>
  <c r="G42" i="23"/>
  <c r="F42" i="23"/>
  <c r="E42" i="23"/>
  <c r="D42" i="23"/>
  <c r="O41" i="23"/>
  <c r="N41" i="23"/>
  <c r="M41" i="23"/>
  <c r="L41" i="23"/>
  <c r="K41" i="23"/>
  <c r="J41" i="23"/>
  <c r="I41" i="23"/>
  <c r="H41" i="23"/>
  <c r="G41" i="23"/>
  <c r="F41" i="23"/>
  <c r="E41" i="23"/>
  <c r="D41" i="23"/>
  <c r="P9" i="23"/>
  <c r="P36" i="22"/>
  <c r="P35" i="22"/>
  <c r="M42" i="22"/>
  <c r="J42" i="22"/>
  <c r="P32" i="22"/>
  <c r="P9" i="22"/>
  <c r="P33" i="22" s="1"/>
  <c r="E41" i="21"/>
  <c r="F41" i="21"/>
  <c r="G41" i="21"/>
  <c r="H41" i="21"/>
  <c r="I41" i="21"/>
  <c r="J41" i="21"/>
  <c r="K41" i="21"/>
  <c r="L41" i="21"/>
  <c r="M41" i="21"/>
  <c r="N41" i="21"/>
  <c r="O41" i="21"/>
  <c r="E42" i="21"/>
  <c r="F42" i="21"/>
  <c r="H42" i="21"/>
  <c r="I42" i="21"/>
  <c r="J42" i="21"/>
  <c r="L42" i="21"/>
  <c r="M42" i="21"/>
  <c r="N42" i="21"/>
  <c r="O42" i="21"/>
  <c r="D42" i="21"/>
  <c r="D41" i="21"/>
  <c r="P36" i="21"/>
  <c r="P35" i="21"/>
  <c r="K42" i="21"/>
  <c r="G42" i="21"/>
  <c r="P9" i="21"/>
  <c r="P33" i="21" s="1"/>
  <c r="P36" i="20"/>
  <c r="P35" i="20"/>
  <c r="E41" i="20"/>
  <c r="F41" i="20"/>
  <c r="G41" i="20"/>
  <c r="H41" i="20"/>
  <c r="I41" i="20"/>
  <c r="J41" i="20"/>
  <c r="K41" i="20"/>
  <c r="L41" i="20"/>
  <c r="M41" i="20"/>
  <c r="N41" i="20"/>
  <c r="O41" i="20"/>
  <c r="E42" i="20"/>
  <c r="F42" i="20"/>
  <c r="G42" i="20"/>
  <c r="H42" i="20"/>
  <c r="I42" i="20"/>
  <c r="J42" i="20"/>
  <c r="K42" i="20"/>
  <c r="M42" i="20"/>
  <c r="N42" i="20"/>
  <c r="O42" i="20"/>
  <c r="D42" i="20"/>
  <c r="D41" i="20"/>
  <c r="L42" i="20"/>
  <c r="P9" i="20"/>
  <c r="P33" i="20" s="1"/>
  <c r="P33" i="23" l="1"/>
  <c r="P41" i="23" s="1"/>
  <c r="P42" i="23"/>
  <c r="P34" i="22"/>
  <c r="P42" i="20"/>
  <c r="P41" i="20"/>
  <c r="P42" i="22" l="1"/>
  <c r="P41" i="22"/>
  <c r="P42" i="21"/>
  <c r="P41" i="21"/>
  <c r="P36" i="16"/>
  <c r="P35" i="16"/>
  <c r="P36" i="1"/>
  <c r="P35" i="1"/>
  <c r="P9" i="18" l="1"/>
  <c r="P36" i="18"/>
  <c r="P35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O42" i="17"/>
  <c r="M42" i="17"/>
  <c r="L42" i="17"/>
  <c r="K42" i="17"/>
  <c r="J42" i="17"/>
  <c r="I42" i="17"/>
  <c r="H42" i="17"/>
  <c r="G42" i="17"/>
  <c r="F42" i="17"/>
  <c r="E42" i="17"/>
  <c r="D42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P36" i="17"/>
  <c r="P35" i="17"/>
  <c r="N42" i="17"/>
  <c r="P9" i="17"/>
  <c r="P33" i="17" s="1"/>
  <c r="P9" i="16"/>
  <c r="P33" i="16" s="1"/>
  <c r="P33" i="18" l="1"/>
  <c r="P42" i="18"/>
  <c r="P41" i="17"/>
  <c r="P42" i="17"/>
  <c r="O42" i="16"/>
  <c r="N42" i="16"/>
  <c r="M42" i="16"/>
  <c r="L42" i="16"/>
  <c r="K42" i="16"/>
  <c r="J42" i="16"/>
  <c r="I42" i="16"/>
  <c r="H42" i="16"/>
  <c r="G42" i="16"/>
  <c r="F42" i="16"/>
  <c r="E42" i="16"/>
  <c r="D42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P9" i="1"/>
  <c r="P33" i="1" s="1"/>
  <c r="D42" i="1"/>
  <c r="E42" i="1"/>
  <c r="F42" i="1"/>
  <c r="G42" i="1"/>
  <c r="H42" i="1"/>
  <c r="I42" i="1"/>
  <c r="J42" i="1"/>
  <c r="K42" i="1"/>
  <c r="L42" i="1"/>
  <c r="M42" i="1"/>
  <c r="N42" i="1"/>
  <c r="O42" i="1"/>
  <c r="E41" i="1"/>
  <c r="F41" i="1"/>
  <c r="G41" i="1"/>
  <c r="H41" i="1"/>
  <c r="I41" i="1"/>
  <c r="J41" i="1"/>
  <c r="K41" i="1"/>
  <c r="L41" i="1"/>
  <c r="M41" i="1"/>
  <c r="N41" i="1"/>
  <c r="O41" i="1"/>
  <c r="D41" i="1"/>
  <c r="P41" i="18" l="1"/>
  <c r="P42" i="1"/>
  <c r="P41" i="1"/>
  <c r="P42" i="16"/>
  <c r="P41" i="16"/>
</calcChain>
</file>

<file path=xl/sharedStrings.xml><?xml version="1.0" encoding="utf-8"?>
<sst xmlns="http://schemas.openxmlformats.org/spreadsheetml/2006/main" count="927" uniqueCount="87">
  <si>
    <t>ACTIVIDAD ECONÓMICA CIIU 4</t>
  </si>
  <si>
    <t>Agricultura,caza,silvicultura y pesca</t>
  </si>
  <si>
    <t>Industrias manufactureras,Explotación de minas y canteras y Otras actividades Industriales</t>
  </si>
  <si>
    <t>Construcción</t>
  </si>
  <si>
    <t>Comercio,restaurantes y hoteles,Transporte,almacen.,Activ de Alojamiento y Servicios de Comida</t>
  </si>
  <si>
    <t>Información y Comunicaciones</t>
  </si>
  <si>
    <t>Actividades Financieras y de Seguros</t>
  </si>
  <si>
    <t>Actividades Inmobiliarias</t>
  </si>
  <si>
    <t>Actividades Profesionales, Cientificas, Técnicas y de Servicios Admon. de Apoyo</t>
  </si>
  <si>
    <t>Servicios</t>
  </si>
  <si>
    <t>Servicio Doméstico</t>
  </si>
  <si>
    <t>Salvadoreños en el Exterior (SALEX)</t>
  </si>
  <si>
    <t>Trabajadores Independientes</t>
  </si>
  <si>
    <t>SECTOR PRIVADO</t>
  </si>
  <si>
    <t>SECTOR PÚBLICO</t>
  </si>
  <si>
    <t>PENSIONADOS</t>
  </si>
  <si>
    <t>TOTAL GENERAL</t>
  </si>
  <si>
    <t>TOTAL TRABAJADORES</t>
  </si>
  <si>
    <t>SEXO</t>
  </si>
  <si>
    <t>Hombres</t>
  </si>
  <si>
    <t>Mujeres</t>
  </si>
  <si>
    <t>GRUPOS DE EDAD</t>
  </si>
  <si>
    <t>15- 19</t>
  </si>
  <si>
    <t>20-24</t>
  </si>
  <si>
    <t>25-29</t>
  </si>
  <si>
    <t>30-34</t>
  </si>
  <si>
    <t>35- 39</t>
  </si>
  <si>
    <t>40-44</t>
  </si>
  <si>
    <t>45-49</t>
  </si>
  <si>
    <t>50-54</t>
  </si>
  <si>
    <t>55-59</t>
  </si>
  <si>
    <t>60-64</t>
  </si>
  <si>
    <t>65 -69</t>
  </si>
  <si>
    <t>70 o más</t>
  </si>
  <si>
    <t>Total</t>
  </si>
  <si>
    <t>Instituto Salvadoreño del Seguro Social</t>
  </si>
  <si>
    <t>Departamento de Actuariado y Estadística</t>
  </si>
  <si>
    <t>Cotizantes del Régimen de Salud, según Actividad Económica, Sexo y Rangos de Edad.</t>
  </si>
  <si>
    <t>Planillas Canceladas</t>
  </si>
  <si>
    <t>Fuente: Planilla Mensual de Cotizaciones</t>
  </si>
  <si>
    <t>Período: Enero 2018</t>
  </si>
  <si>
    <t>Período: Febrero 2018</t>
  </si>
  <si>
    <t>Período: Marzo 2018</t>
  </si>
  <si>
    <t>Período: Abril 2018</t>
  </si>
  <si>
    <t>Período: Mayo 2018</t>
  </si>
  <si>
    <t>Período: Junio 2018</t>
  </si>
  <si>
    <t>Período: Julio 2018</t>
  </si>
  <si>
    <t>Período: Agosto 2018</t>
  </si>
  <si>
    <t>Período: Septiembre 2018</t>
  </si>
  <si>
    <t>Período: Octubre 2018</t>
  </si>
  <si>
    <t>Período: Noviembre 2018</t>
  </si>
  <si>
    <t>Período: Diciembre 2018</t>
  </si>
  <si>
    <t>INSTITUTO SALVADOREÑO DEL SEGURO SOCIAL</t>
  </si>
  <si>
    <t>DEPARTAMENTO DE ACTUARIADO Y ESTADÍSTICA</t>
  </si>
  <si>
    <t>TRABAJADORES REPORTADOS EN PLANILLA AL RÉGIMEN DE SALUD DEL ISSS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</si>
  <si>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</si>
  <si>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</si>
  <si>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</si>
  <si>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</si>
  <si>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</si>
  <si>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</si>
  <si>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</si>
  <si>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</si>
  <si>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SEPTIEM-</t>
  </si>
  <si>
    <t>OCTUBRE</t>
  </si>
  <si>
    <t>NOVIEMBRE</t>
  </si>
  <si>
    <t>DICIEMBRE</t>
  </si>
  <si>
    <t>BRE</t>
  </si>
  <si>
    <t>Salex</t>
  </si>
  <si>
    <t>Trabajador Independiente</t>
  </si>
  <si>
    <t>Administración Pública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</si>
  <si>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</si>
  <si>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</si>
  <si>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</si>
  <si>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</si>
  <si>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</si>
  <si>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Pensionados ISSS</t>
  </si>
  <si>
    <t>Pensionados INPEP</t>
  </si>
  <si>
    <t>Pensionados AFP</t>
  </si>
  <si>
    <t>Pensionados IPSFA</t>
  </si>
  <si>
    <t>Decreto 787</t>
  </si>
  <si>
    <t>TOTAL SIN PENSIONADOS</t>
  </si>
  <si>
    <t>Fuente: Planilla mensual de cotizaciones</t>
  </si>
  <si>
    <t xml:space="preserve">Nota: Se modifican las cifras de los años 2016 y 2017, debido a que se eliminan los trabajadores duplicados en un mismo patrono y se agregan las planillas con pagos atrasados. </t>
  </si>
  <si>
    <t xml:space="preserve">          Lo que genera reducción en el número de trabajadores del sector privado y público.</t>
  </si>
  <si>
    <t>PLANILLAS CANCELADAS</t>
  </si>
  <si>
    <t xml:space="preserve"> Período 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</si>
</sst>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-* #,##0.00\ _€_-;\-* #,##0.00\ _€_-;_-* &quot;-&quot;??\ _€_-;_-@_-"/>
    <numFmt numFmtId="166" formatCode="#,##0\ \ \ "/>
    <numFmt numFmtId="167" formatCode="#,##0\ 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0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DotDot">
        <color indexed="64"/>
      </right>
      <top style="medium">
        <color indexed="64"/>
      </top>
      <bottom/>
      <diagonal/>
    </border>
    <border>
      <left/>
      <right style="dashDotDot">
        <color indexed="64"/>
      </right>
      <top/>
      <bottom/>
      <diagonal/>
    </border>
    <border>
      <left/>
      <right style="dashDotDot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vertical="center"/>
    </xf>
    <xf numFmtId="164" fontId="4" fillId="6" borderId="8" xfId="0" applyNumberFormat="1" applyFont="1" applyFill="1" applyBorder="1" applyAlignment="1">
      <alignment vertical="center"/>
    </xf>
    <xf numFmtId="0" fontId="4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center"/>
    </xf>
    <xf numFmtId="164" fontId="4" fillId="5" borderId="8" xfId="1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4" fillId="7" borderId="13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3" fillId="0" borderId="3" xfId="0" applyFont="1" applyBorder="1"/>
    <xf numFmtId="164" fontId="4" fillId="3" borderId="17" xfId="1" applyNumberFormat="1" applyFont="1" applyFill="1" applyBorder="1" applyAlignment="1">
      <alignment vertical="center"/>
    </xf>
    <xf numFmtId="164" fontId="4" fillId="3" borderId="18" xfId="1" applyNumberFormat="1" applyFont="1" applyFill="1" applyBorder="1" applyAlignment="1">
      <alignment vertical="center"/>
    </xf>
    <xf numFmtId="164" fontId="4" fillId="4" borderId="17" xfId="1" applyNumberFormat="1" applyFont="1" applyFill="1" applyBorder="1" applyAlignment="1">
      <alignment vertical="center"/>
    </xf>
    <xf numFmtId="164" fontId="4" fillId="4" borderId="18" xfId="1" applyNumberFormat="1" applyFont="1" applyFill="1" applyBorder="1" applyAlignment="1">
      <alignment vertical="center"/>
    </xf>
    <xf numFmtId="0" fontId="4" fillId="7" borderId="17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164" fontId="3" fillId="0" borderId="23" xfId="1" applyNumberFormat="1" applyFont="1" applyBorder="1" applyAlignment="1">
      <alignment vertical="center"/>
    </xf>
    <xf numFmtId="164" fontId="3" fillId="0" borderId="26" xfId="1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7" fontId="3" fillId="0" borderId="24" xfId="1" applyNumberFormat="1" applyFont="1" applyBorder="1" applyAlignment="1">
      <alignment vertical="center"/>
    </xf>
    <xf numFmtId="167" fontId="3" fillId="0" borderId="21" xfId="1" applyNumberFormat="1" applyFont="1" applyBorder="1" applyAlignment="1">
      <alignment vertical="center"/>
    </xf>
    <xf numFmtId="167" fontId="3" fillId="0" borderId="22" xfId="1" applyNumberFormat="1" applyFont="1" applyBorder="1" applyAlignment="1">
      <alignment vertical="center"/>
    </xf>
    <xf numFmtId="167" fontId="3" fillId="0" borderId="25" xfId="1" applyNumberFormat="1" applyFont="1" applyBorder="1" applyAlignment="1">
      <alignment vertical="center"/>
    </xf>
    <xf numFmtId="167" fontId="3" fillId="0" borderId="24" xfId="0" applyNumberFormat="1" applyFont="1" applyBorder="1" applyAlignment="1">
      <alignment vertical="center"/>
    </xf>
    <xf numFmtId="167" fontId="3" fillId="0" borderId="27" xfId="1" applyNumberFormat="1" applyFont="1" applyBorder="1" applyAlignment="1">
      <alignment vertical="center"/>
    </xf>
    <xf numFmtId="167" fontId="3" fillId="0" borderId="28" xfId="1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7" fontId="0" fillId="0" borderId="24" xfId="0" applyNumberFormat="1" applyBorder="1"/>
    <xf numFmtId="167" fontId="3" fillId="0" borderId="0" xfId="0" applyNumberFormat="1" applyFont="1"/>
    <xf numFmtId="167" fontId="4" fillId="3" borderId="11" xfId="1" applyNumberFormat="1" applyFont="1" applyFill="1" applyBorder="1" applyAlignment="1">
      <alignment vertical="center"/>
    </xf>
    <xf numFmtId="167" fontId="4" fillId="3" borderId="12" xfId="1" applyNumberFormat="1" applyFont="1" applyFill="1" applyBorder="1" applyAlignment="1">
      <alignment vertical="center"/>
    </xf>
    <xf numFmtId="167" fontId="4" fillId="4" borderId="11" xfId="1" applyNumberFormat="1" applyFont="1" applyFill="1" applyBorder="1" applyAlignment="1">
      <alignment vertical="center"/>
    </xf>
    <xf numFmtId="167" fontId="4" fillId="4" borderId="33" xfId="1" applyNumberFormat="1" applyFont="1" applyFill="1" applyBorder="1" applyAlignment="1">
      <alignment vertical="center"/>
    </xf>
    <xf numFmtId="167" fontId="4" fillId="4" borderId="12" xfId="1" applyNumberFormat="1" applyFont="1" applyFill="1" applyBorder="1" applyAlignment="1">
      <alignment vertical="center"/>
    </xf>
    <xf numFmtId="167" fontId="4" fillId="4" borderId="34" xfId="1" applyNumberFormat="1" applyFont="1" applyFill="1" applyBorder="1" applyAlignment="1">
      <alignment vertical="center"/>
    </xf>
    <xf numFmtId="167" fontId="4" fillId="5" borderId="7" xfId="1" applyNumberFormat="1" applyFont="1" applyFill="1" applyBorder="1" applyAlignment="1">
      <alignment vertical="center"/>
    </xf>
    <xf numFmtId="167" fontId="4" fillId="5" borderId="32" xfId="1" applyNumberFormat="1" applyFont="1" applyFill="1" applyBorder="1" applyAlignment="1">
      <alignment vertical="center"/>
    </xf>
    <xf numFmtId="167" fontId="4" fillId="6" borderId="7" xfId="0" applyNumberFormat="1" applyFont="1" applyFill="1" applyBorder="1" applyAlignment="1">
      <alignment vertical="center"/>
    </xf>
    <xf numFmtId="167" fontId="4" fillId="6" borderId="32" xfId="0" applyNumberFormat="1" applyFont="1" applyFill="1" applyBorder="1" applyAlignment="1">
      <alignment vertical="center"/>
    </xf>
    <xf numFmtId="167" fontId="4" fillId="7" borderId="11" xfId="0" applyNumberFormat="1" applyFont="1" applyFill="1" applyBorder="1" applyAlignment="1">
      <alignment vertical="center"/>
    </xf>
    <xf numFmtId="167" fontId="4" fillId="7" borderId="33" xfId="0" applyNumberFormat="1" applyFont="1" applyFill="1" applyBorder="1" applyAlignment="1">
      <alignment vertical="center"/>
    </xf>
    <xf numFmtId="167" fontId="4" fillId="7" borderId="14" xfId="0" applyNumberFormat="1" applyFont="1" applyFill="1" applyBorder="1" applyAlignment="1">
      <alignment vertical="center"/>
    </xf>
    <xf numFmtId="167" fontId="4" fillId="7" borderId="35" xfId="0" applyNumberFormat="1" applyFont="1" applyFill="1" applyBorder="1" applyAlignment="1">
      <alignment vertical="center"/>
    </xf>
    <xf numFmtId="167" fontId="3" fillId="0" borderId="27" xfId="0" applyNumberFormat="1" applyFont="1" applyBorder="1" applyAlignment="1">
      <alignment vertical="center"/>
    </xf>
    <xf numFmtId="167" fontId="4" fillId="3" borderId="33" xfId="1" applyNumberFormat="1" applyFont="1" applyFill="1" applyBorder="1" applyAlignment="1">
      <alignment vertical="center"/>
    </xf>
    <xf numFmtId="167" fontId="4" fillId="3" borderId="34" xfId="1" applyNumberFormat="1" applyFont="1" applyFill="1" applyBorder="1" applyAlignment="1">
      <alignment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2" xfId="0" applyFont="1" applyFill="1" applyBorder="1"/>
    <xf numFmtId="0" fontId="10" fillId="0" borderId="0" xfId="0" applyFont="1" applyFill="1" applyBorder="1"/>
    <xf numFmtId="3" fontId="10" fillId="0" borderId="36" xfId="1" applyNumberFormat="1" applyFont="1" applyFill="1" applyBorder="1"/>
    <xf numFmtId="3" fontId="10" fillId="0" borderId="0" xfId="0" applyNumberFormat="1" applyFont="1" applyFill="1"/>
    <xf numFmtId="3" fontId="10" fillId="0" borderId="0" xfId="1" applyNumberFormat="1" applyFont="1" applyFill="1" applyBorder="1"/>
    <xf numFmtId="3" fontId="12" fillId="0" borderId="0" xfId="1" applyNumberFormat="1" applyFont="1" applyFill="1" applyBorder="1"/>
    <xf numFmtId="3" fontId="10" fillId="0" borderId="0" xfId="0" applyNumberFormat="1" applyFont="1" applyFill="1" applyBorder="1"/>
    <xf numFmtId="3" fontId="9" fillId="0" borderId="0" xfId="1" applyNumberFormat="1" applyFont="1" applyFill="1" applyBorder="1"/>
    <xf numFmtId="3" fontId="12" fillId="0" borderId="0" xfId="0" applyNumberFormat="1" applyFont="1" applyFill="1" applyBorder="1"/>
    <xf numFmtId="3" fontId="12" fillId="0" borderId="37" xfId="0" applyNumberFormat="1" applyFont="1" applyFill="1" applyBorder="1"/>
    <xf numFmtId="0" fontId="10" fillId="0" borderId="0" xfId="0" applyFont="1" applyAlignment="1">
      <alignment vertical="center"/>
    </xf>
    <xf numFmtId="0" fontId="12" fillId="0" borderId="0" xfId="0" applyFont="1" applyFill="1"/>
    <xf numFmtId="0" fontId="10" fillId="0" borderId="38" xfId="0" applyFont="1" applyBorder="1"/>
    <xf numFmtId="0" fontId="10" fillId="0" borderId="39" xfId="0" applyFont="1" applyBorder="1" applyAlignment="1">
      <alignment horizontal="left" vertical="center" wrapText="1"/>
    </xf>
    <xf numFmtId="0" fontId="10" fillId="0" borderId="39" xfId="0" applyFont="1" applyBorder="1"/>
    <xf numFmtId="0" fontId="9" fillId="0" borderId="39" xfId="0" applyFont="1" applyFill="1" applyBorder="1" applyAlignment="1">
      <alignment horizontal="center"/>
    </xf>
    <xf numFmtId="0" fontId="10" fillId="0" borderId="39" xfId="0" applyFont="1" applyFill="1" applyBorder="1"/>
    <xf numFmtId="0" fontId="6" fillId="0" borderId="39" xfId="0" applyFont="1" applyFill="1" applyBorder="1" applyAlignment="1">
      <alignment horizontal="center"/>
    </xf>
    <xf numFmtId="0" fontId="6" fillId="0" borderId="40" xfId="0" applyFont="1" applyFill="1" applyBorder="1" applyAlignment="1">
      <alignment horizontal="center"/>
    </xf>
    <xf numFmtId="0" fontId="10" fillId="8" borderId="15" xfId="0" applyFont="1" applyFill="1" applyBorder="1"/>
    <xf numFmtId="0" fontId="10" fillId="8" borderId="36" xfId="0" applyFont="1" applyFill="1" applyBorder="1"/>
    <xf numFmtId="0" fontId="9" fillId="8" borderId="36" xfId="0" applyFont="1" applyFill="1" applyBorder="1" applyAlignment="1">
      <alignment horizontal="center"/>
    </xf>
    <xf numFmtId="0" fontId="9" fillId="8" borderId="19" xfId="0" applyFont="1" applyFill="1" applyBorder="1" applyAlignment="1">
      <alignment horizontal="center"/>
    </xf>
    <xf numFmtId="0" fontId="9" fillId="8" borderId="0" xfId="0" applyFont="1" applyFill="1" applyBorder="1" applyAlignment="1">
      <alignment horizontal="center"/>
    </xf>
    <xf numFmtId="0" fontId="10" fillId="8" borderId="16" xfId="0" applyFont="1" applyFill="1" applyBorder="1"/>
    <xf numFmtId="0" fontId="10" fillId="8" borderId="37" xfId="0" applyFont="1" applyFill="1" applyBorder="1"/>
    <xf numFmtId="0" fontId="9" fillId="8" borderId="37" xfId="0" applyFont="1" applyFill="1" applyBorder="1" applyAlignment="1">
      <alignment horizontal="center"/>
    </xf>
  </cellXfs>
  <cellStyles count="4">
    <cellStyle name="Millares" xfId="1" builtinId="3"/>
    <cellStyle name="Millares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28" zoomScaleNormal="100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33" width="11" style="1"/>
    <col min="234" max="234" width="39.5703125" style="1" customWidth="1"/>
    <col min="235" max="260" width="11.42578125" style="1" customWidth="1"/>
    <col min="261" max="489" width="11" style="1"/>
    <col min="490" max="490" width="39.5703125" style="1" customWidth="1"/>
    <col min="491" max="516" width="11.42578125" style="1" customWidth="1"/>
    <col min="517" max="745" width="11" style="1"/>
    <col min="746" max="746" width="39.5703125" style="1" customWidth="1"/>
    <col min="747" max="772" width="11.42578125" style="1" customWidth="1"/>
    <col min="773" max="1001" width="11" style="1"/>
    <col min="1002" max="1002" width="39.5703125" style="1" customWidth="1"/>
    <col min="1003" max="1028" width="11.42578125" style="1" customWidth="1"/>
    <col min="1029" max="1257" width="11" style="1"/>
    <col min="1258" max="1258" width="39.5703125" style="1" customWidth="1"/>
    <col min="1259" max="1284" width="11.42578125" style="1" customWidth="1"/>
    <col min="1285" max="1513" width="11" style="1"/>
    <col min="1514" max="1514" width="39.5703125" style="1" customWidth="1"/>
    <col min="1515" max="1540" width="11.42578125" style="1" customWidth="1"/>
    <col min="1541" max="1769" width="11" style="1"/>
    <col min="1770" max="1770" width="39.5703125" style="1" customWidth="1"/>
    <col min="1771" max="1796" width="11.42578125" style="1" customWidth="1"/>
    <col min="1797" max="2025" width="11" style="1"/>
    <col min="2026" max="2026" width="39.5703125" style="1" customWidth="1"/>
    <col min="2027" max="2052" width="11.42578125" style="1" customWidth="1"/>
    <col min="2053" max="2281" width="11" style="1"/>
    <col min="2282" max="2282" width="39.5703125" style="1" customWidth="1"/>
    <col min="2283" max="2308" width="11.42578125" style="1" customWidth="1"/>
    <col min="2309" max="2537" width="11" style="1"/>
    <col min="2538" max="2538" width="39.5703125" style="1" customWidth="1"/>
    <col min="2539" max="2564" width="11.42578125" style="1" customWidth="1"/>
    <col min="2565" max="2793" width="11" style="1"/>
    <col min="2794" max="2794" width="39.5703125" style="1" customWidth="1"/>
    <col min="2795" max="2820" width="11.42578125" style="1" customWidth="1"/>
    <col min="2821" max="3049" width="11" style="1"/>
    <col min="3050" max="3050" width="39.5703125" style="1" customWidth="1"/>
    <col min="3051" max="3076" width="11.42578125" style="1" customWidth="1"/>
    <col min="3077" max="3305" width="11" style="1"/>
    <col min="3306" max="3306" width="39.5703125" style="1" customWidth="1"/>
    <col min="3307" max="3332" width="11.42578125" style="1" customWidth="1"/>
    <col min="3333" max="3561" width="11" style="1"/>
    <col min="3562" max="3562" width="39.5703125" style="1" customWidth="1"/>
    <col min="3563" max="3588" width="11.42578125" style="1" customWidth="1"/>
    <col min="3589" max="3817" width="11" style="1"/>
    <col min="3818" max="3818" width="39.5703125" style="1" customWidth="1"/>
    <col min="3819" max="3844" width="11.42578125" style="1" customWidth="1"/>
    <col min="3845" max="4073" width="11" style="1"/>
    <col min="4074" max="4074" width="39.5703125" style="1" customWidth="1"/>
    <col min="4075" max="4100" width="11.42578125" style="1" customWidth="1"/>
    <col min="4101" max="4329" width="11" style="1"/>
    <col min="4330" max="4330" width="39.5703125" style="1" customWidth="1"/>
    <col min="4331" max="4356" width="11.42578125" style="1" customWidth="1"/>
    <col min="4357" max="4585" width="11" style="1"/>
    <col min="4586" max="4586" width="39.5703125" style="1" customWidth="1"/>
    <col min="4587" max="4612" width="11.42578125" style="1" customWidth="1"/>
    <col min="4613" max="4841" width="11" style="1"/>
    <col min="4842" max="4842" width="39.5703125" style="1" customWidth="1"/>
    <col min="4843" max="4868" width="11.42578125" style="1" customWidth="1"/>
    <col min="4869" max="5097" width="11" style="1"/>
    <col min="5098" max="5098" width="39.5703125" style="1" customWidth="1"/>
    <col min="5099" max="5124" width="11.42578125" style="1" customWidth="1"/>
    <col min="5125" max="5353" width="11" style="1"/>
    <col min="5354" max="5354" width="39.5703125" style="1" customWidth="1"/>
    <col min="5355" max="5380" width="11.42578125" style="1" customWidth="1"/>
    <col min="5381" max="5609" width="11" style="1"/>
    <col min="5610" max="5610" width="39.5703125" style="1" customWidth="1"/>
    <col min="5611" max="5636" width="11.42578125" style="1" customWidth="1"/>
    <col min="5637" max="5865" width="11" style="1"/>
    <col min="5866" max="5866" width="39.5703125" style="1" customWidth="1"/>
    <col min="5867" max="5892" width="11.42578125" style="1" customWidth="1"/>
    <col min="5893" max="6121" width="11" style="1"/>
    <col min="6122" max="6122" width="39.5703125" style="1" customWidth="1"/>
    <col min="6123" max="6148" width="11.42578125" style="1" customWidth="1"/>
    <col min="6149" max="6377" width="11" style="1"/>
    <col min="6378" max="6378" width="39.5703125" style="1" customWidth="1"/>
    <col min="6379" max="6404" width="11.42578125" style="1" customWidth="1"/>
    <col min="6405" max="6633" width="11" style="1"/>
    <col min="6634" max="6634" width="39.5703125" style="1" customWidth="1"/>
    <col min="6635" max="6660" width="11.42578125" style="1" customWidth="1"/>
    <col min="6661" max="6889" width="11" style="1"/>
    <col min="6890" max="6890" width="39.5703125" style="1" customWidth="1"/>
    <col min="6891" max="6916" width="11.42578125" style="1" customWidth="1"/>
    <col min="6917" max="7145" width="11" style="1"/>
    <col min="7146" max="7146" width="39.5703125" style="1" customWidth="1"/>
    <col min="7147" max="7172" width="11.42578125" style="1" customWidth="1"/>
    <col min="7173" max="7401" width="11" style="1"/>
    <col min="7402" max="7402" width="39.5703125" style="1" customWidth="1"/>
    <col min="7403" max="7428" width="11.42578125" style="1" customWidth="1"/>
    <col min="7429" max="7657" width="11" style="1"/>
    <col min="7658" max="7658" width="39.5703125" style="1" customWidth="1"/>
    <col min="7659" max="7684" width="11.42578125" style="1" customWidth="1"/>
    <col min="7685" max="7913" width="11" style="1"/>
    <col min="7914" max="7914" width="39.5703125" style="1" customWidth="1"/>
    <col min="7915" max="7940" width="11.42578125" style="1" customWidth="1"/>
    <col min="7941" max="8169" width="11" style="1"/>
    <col min="8170" max="8170" width="39.5703125" style="1" customWidth="1"/>
    <col min="8171" max="8196" width="11.42578125" style="1" customWidth="1"/>
    <col min="8197" max="8425" width="11" style="1"/>
    <col min="8426" max="8426" width="39.5703125" style="1" customWidth="1"/>
    <col min="8427" max="8452" width="11.42578125" style="1" customWidth="1"/>
    <col min="8453" max="8681" width="11" style="1"/>
    <col min="8682" max="8682" width="39.5703125" style="1" customWidth="1"/>
    <col min="8683" max="8708" width="11.42578125" style="1" customWidth="1"/>
    <col min="8709" max="8937" width="11" style="1"/>
    <col min="8938" max="8938" width="39.5703125" style="1" customWidth="1"/>
    <col min="8939" max="8964" width="11.42578125" style="1" customWidth="1"/>
    <col min="8965" max="9193" width="11" style="1"/>
    <col min="9194" max="9194" width="39.5703125" style="1" customWidth="1"/>
    <col min="9195" max="9220" width="11.42578125" style="1" customWidth="1"/>
    <col min="9221" max="9449" width="11" style="1"/>
    <col min="9450" max="9450" width="39.5703125" style="1" customWidth="1"/>
    <col min="9451" max="9476" width="11.42578125" style="1" customWidth="1"/>
    <col min="9477" max="9705" width="11" style="1"/>
    <col min="9706" max="9706" width="39.5703125" style="1" customWidth="1"/>
    <col min="9707" max="9732" width="11.42578125" style="1" customWidth="1"/>
    <col min="9733" max="9961" width="11" style="1"/>
    <col min="9962" max="9962" width="39.5703125" style="1" customWidth="1"/>
    <col min="9963" max="9988" width="11.42578125" style="1" customWidth="1"/>
    <col min="9989" max="10217" width="11" style="1"/>
    <col min="10218" max="10218" width="39.5703125" style="1" customWidth="1"/>
    <col min="10219" max="10244" width="11.42578125" style="1" customWidth="1"/>
    <col min="10245" max="10473" width="11" style="1"/>
    <col min="10474" max="10474" width="39.5703125" style="1" customWidth="1"/>
    <col min="10475" max="10500" width="11.42578125" style="1" customWidth="1"/>
    <col min="10501" max="10729" width="11" style="1"/>
    <col min="10730" max="10730" width="39.5703125" style="1" customWidth="1"/>
    <col min="10731" max="10756" width="11.42578125" style="1" customWidth="1"/>
    <col min="10757" max="10985" width="11" style="1"/>
    <col min="10986" max="10986" width="39.5703125" style="1" customWidth="1"/>
    <col min="10987" max="11012" width="11.42578125" style="1" customWidth="1"/>
    <col min="11013" max="11241" width="11" style="1"/>
    <col min="11242" max="11242" width="39.5703125" style="1" customWidth="1"/>
    <col min="11243" max="11268" width="11.42578125" style="1" customWidth="1"/>
    <col min="11269" max="11497" width="11" style="1"/>
    <col min="11498" max="11498" width="39.5703125" style="1" customWidth="1"/>
    <col min="11499" max="11524" width="11.42578125" style="1" customWidth="1"/>
    <col min="11525" max="11753" width="11" style="1"/>
    <col min="11754" max="11754" width="39.5703125" style="1" customWidth="1"/>
    <col min="11755" max="11780" width="11.42578125" style="1" customWidth="1"/>
    <col min="11781" max="12009" width="11" style="1"/>
    <col min="12010" max="12010" width="39.5703125" style="1" customWidth="1"/>
    <col min="12011" max="12036" width="11.42578125" style="1" customWidth="1"/>
    <col min="12037" max="12265" width="11" style="1"/>
    <col min="12266" max="12266" width="39.5703125" style="1" customWidth="1"/>
    <col min="12267" max="12292" width="11.42578125" style="1" customWidth="1"/>
    <col min="12293" max="12521" width="11" style="1"/>
    <col min="12522" max="12522" width="39.5703125" style="1" customWidth="1"/>
    <col min="12523" max="12548" width="11.42578125" style="1" customWidth="1"/>
    <col min="12549" max="12777" width="11" style="1"/>
    <col min="12778" max="12778" width="39.5703125" style="1" customWidth="1"/>
    <col min="12779" max="12804" width="11.42578125" style="1" customWidth="1"/>
    <col min="12805" max="13033" width="11" style="1"/>
    <col min="13034" max="13034" width="39.5703125" style="1" customWidth="1"/>
    <col min="13035" max="13060" width="11.42578125" style="1" customWidth="1"/>
    <col min="13061" max="13289" width="11" style="1"/>
    <col min="13290" max="13290" width="39.5703125" style="1" customWidth="1"/>
    <col min="13291" max="13316" width="11.42578125" style="1" customWidth="1"/>
    <col min="13317" max="13545" width="11" style="1"/>
    <col min="13546" max="13546" width="39.5703125" style="1" customWidth="1"/>
    <col min="13547" max="13572" width="11.42578125" style="1" customWidth="1"/>
    <col min="13573" max="13801" width="11" style="1"/>
    <col min="13802" max="13802" width="39.5703125" style="1" customWidth="1"/>
    <col min="13803" max="13828" width="11.42578125" style="1" customWidth="1"/>
    <col min="13829" max="14057" width="11" style="1"/>
    <col min="14058" max="14058" width="39.5703125" style="1" customWidth="1"/>
    <col min="14059" max="14084" width="11.42578125" style="1" customWidth="1"/>
    <col min="14085" max="14313" width="11" style="1"/>
    <col min="14314" max="14314" width="39.5703125" style="1" customWidth="1"/>
    <col min="14315" max="14340" width="11.42578125" style="1" customWidth="1"/>
    <col min="14341" max="14569" width="11" style="1"/>
    <col min="14570" max="14570" width="39.5703125" style="1" customWidth="1"/>
    <col min="14571" max="14596" width="11.42578125" style="1" customWidth="1"/>
    <col min="14597" max="14825" width="11" style="1"/>
    <col min="14826" max="14826" width="39.5703125" style="1" customWidth="1"/>
    <col min="14827" max="14852" width="11.42578125" style="1" customWidth="1"/>
    <col min="14853" max="15081" width="11" style="1"/>
    <col min="15082" max="15082" width="39.5703125" style="1" customWidth="1"/>
    <col min="15083" max="15108" width="11.42578125" style="1" customWidth="1"/>
    <col min="15109" max="15337" width="11" style="1"/>
    <col min="15338" max="15338" width="39.5703125" style="1" customWidth="1"/>
    <col min="15339" max="15364" width="11.42578125" style="1" customWidth="1"/>
    <col min="15365" max="15593" width="11" style="1"/>
    <col min="15594" max="15594" width="39.5703125" style="1" customWidth="1"/>
    <col min="15595" max="15620" width="11.42578125" style="1" customWidth="1"/>
    <col min="15621" max="15849" width="11" style="1"/>
    <col min="15850" max="15850" width="39.5703125" style="1" customWidth="1"/>
    <col min="15851" max="15876" width="11.42578125" style="1" customWidth="1"/>
    <col min="15877" max="16105" width="11" style="1"/>
    <col min="16106" max="16106" width="39.5703125" style="1" customWidth="1"/>
    <col min="16107" max="16132" width="11.42578125" style="1" customWidth="1"/>
    <col min="16133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40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102</v>
      </c>
      <c r="E9" s="28">
        <v>1262</v>
      </c>
      <c r="F9" s="28">
        <v>1698</v>
      </c>
      <c r="G9" s="28">
        <v>1363</v>
      </c>
      <c r="H9" s="28">
        <v>1306</v>
      </c>
      <c r="I9" s="28">
        <v>1184</v>
      </c>
      <c r="J9" s="28">
        <v>990</v>
      </c>
      <c r="K9" s="28">
        <v>855</v>
      </c>
      <c r="L9" s="28">
        <v>764</v>
      </c>
      <c r="M9" s="28">
        <v>396</v>
      </c>
      <c r="N9" s="28">
        <v>249</v>
      </c>
      <c r="O9" s="28">
        <v>230</v>
      </c>
      <c r="P9" s="29">
        <f>SUM(D9:O9)</f>
        <v>10399</v>
      </c>
    </row>
    <row r="10" spans="2:16" s="6" customFormat="1" ht="20.100000000000001" customHeight="1" x14ac:dyDescent="0.25">
      <c r="B10" s="64"/>
      <c r="C10" s="24" t="s">
        <v>20</v>
      </c>
      <c r="D10" s="31">
        <v>43</v>
      </c>
      <c r="E10" s="31">
        <v>454</v>
      </c>
      <c r="F10" s="31">
        <v>577</v>
      </c>
      <c r="G10" s="31">
        <v>538</v>
      </c>
      <c r="H10" s="31">
        <v>471</v>
      </c>
      <c r="I10" s="31">
        <v>351</v>
      </c>
      <c r="J10" s="31">
        <v>287</v>
      </c>
      <c r="K10" s="31">
        <v>211</v>
      </c>
      <c r="L10" s="31">
        <v>147</v>
      </c>
      <c r="M10" s="31">
        <v>79</v>
      </c>
      <c r="N10" s="31">
        <v>45</v>
      </c>
      <c r="O10" s="31">
        <v>69</v>
      </c>
      <c r="P10" s="30">
        <f t="shared" ref="P10:P32" si="0">SUM(D10:O10)</f>
        <v>3272</v>
      </c>
    </row>
    <row r="11" spans="2:16" s="6" customFormat="1" ht="31.5" customHeight="1" x14ac:dyDescent="0.25">
      <c r="B11" s="67" t="s">
        <v>2</v>
      </c>
      <c r="C11" s="24" t="s">
        <v>19</v>
      </c>
      <c r="D11" s="27">
        <v>1365</v>
      </c>
      <c r="E11" s="27">
        <v>18131</v>
      </c>
      <c r="F11" s="27">
        <v>21884</v>
      </c>
      <c r="G11" s="27">
        <v>18151</v>
      </c>
      <c r="H11" s="27">
        <v>15531</v>
      </c>
      <c r="I11" s="27">
        <v>12341</v>
      </c>
      <c r="J11" s="27">
        <v>8663</v>
      </c>
      <c r="K11" s="27">
        <v>6336</v>
      </c>
      <c r="L11" s="27">
        <v>3826</v>
      </c>
      <c r="M11" s="27">
        <v>1738</v>
      </c>
      <c r="N11" s="27">
        <v>757</v>
      </c>
      <c r="O11" s="27">
        <v>549</v>
      </c>
      <c r="P11" s="30">
        <f t="shared" si="0"/>
        <v>109272</v>
      </c>
    </row>
    <row r="12" spans="2:16" s="6" customFormat="1" ht="31.5" customHeight="1" x14ac:dyDescent="0.25">
      <c r="B12" s="67"/>
      <c r="C12" s="24" t="s">
        <v>20</v>
      </c>
      <c r="D12" s="31">
        <v>1208</v>
      </c>
      <c r="E12" s="31">
        <v>13961</v>
      </c>
      <c r="F12" s="31">
        <v>15338</v>
      </c>
      <c r="G12" s="31">
        <v>13551</v>
      </c>
      <c r="H12" s="31">
        <v>13098</v>
      </c>
      <c r="I12" s="31">
        <v>11398</v>
      </c>
      <c r="J12" s="31">
        <v>7089</v>
      </c>
      <c r="K12" s="31">
        <v>4422</v>
      </c>
      <c r="L12" s="31">
        <v>1658</v>
      </c>
      <c r="M12" s="31">
        <v>611</v>
      </c>
      <c r="N12" s="31">
        <v>284</v>
      </c>
      <c r="O12" s="31">
        <v>193</v>
      </c>
      <c r="P12" s="30">
        <f t="shared" si="0"/>
        <v>82811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216</v>
      </c>
      <c r="E13" s="31">
        <v>1989</v>
      </c>
      <c r="F13" s="31">
        <v>2387</v>
      </c>
      <c r="G13" s="31">
        <v>2388</v>
      </c>
      <c r="H13" s="31">
        <v>2465</v>
      </c>
      <c r="I13" s="31">
        <v>2453</v>
      </c>
      <c r="J13" s="31">
        <v>2062</v>
      </c>
      <c r="K13" s="31">
        <v>1669</v>
      </c>
      <c r="L13" s="31">
        <v>1255</v>
      </c>
      <c r="M13" s="31">
        <v>651</v>
      </c>
      <c r="N13" s="31">
        <v>274</v>
      </c>
      <c r="O13" s="31">
        <v>183</v>
      </c>
      <c r="P13" s="30">
        <f t="shared" si="0"/>
        <v>17992</v>
      </c>
    </row>
    <row r="14" spans="2:16" s="6" customFormat="1" ht="20.100000000000001" customHeight="1" x14ac:dyDescent="0.25">
      <c r="B14" s="64"/>
      <c r="C14" s="24" t="s">
        <v>20</v>
      </c>
      <c r="D14" s="31">
        <v>17</v>
      </c>
      <c r="E14" s="31">
        <v>255</v>
      </c>
      <c r="F14" s="31">
        <v>400</v>
      </c>
      <c r="G14" s="31">
        <v>419</v>
      </c>
      <c r="H14" s="31">
        <v>359</v>
      </c>
      <c r="I14" s="31">
        <v>312</v>
      </c>
      <c r="J14" s="31">
        <v>234</v>
      </c>
      <c r="K14" s="31">
        <v>165</v>
      </c>
      <c r="L14" s="31">
        <v>116</v>
      </c>
      <c r="M14" s="31">
        <v>63</v>
      </c>
      <c r="N14" s="31">
        <v>41</v>
      </c>
      <c r="O14" s="31">
        <v>36</v>
      </c>
      <c r="P14" s="30">
        <f t="shared" si="0"/>
        <v>2417</v>
      </c>
    </row>
    <row r="15" spans="2:16" s="6" customFormat="1" ht="40.5" customHeight="1" x14ac:dyDescent="0.25">
      <c r="B15" s="67" t="s">
        <v>4</v>
      </c>
      <c r="C15" s="24" t="s">
        <v>19</v>
      </c>
      <c r="D15" s="27">
        <v>1101</v>
      </c>
      <c r="E15" s="27">
        <v>17915</v>
      </c>
      <c r="F15" s="27">
        <v>23006</v>
      </c>
      <c r="G15" s="27">
        <v>19479</v>
      </c>
      <c r="H15" s="27">
        <v>16597</v>
      </c>
      <c r="I15" s="27">
        <v>13730</v>
      </c>
      <c r="J15" s="27">
        <v>10466</v>
      </c>
      <c r="K15" s="27">
        <v>7858</v>
      </c>
      <c r="L15" s="27">
        <v>5427</v>
      </c>
      <c r="M15" s="27">
        <v>2967</v>
      </c>
      <c r="N15" s="27">
        <v>1574</v>
      </c>
      <c r="O15" s="27">
        <v>1397</v>
      </c>
      <c r="P15" s="30">
        <f t="shared" si="0"/>
        <v>121517</v>
      </c>
    </row>
    <row r="16" spans="2:16" s="6" customFormat="1" ht="40.5" customHeight="1" x14ac:dyDescent="0.25">
      <c r="B16" s="67"/>
      <c r="C16" s="24" t="s">
        <v>20</v>
      </c>
      <c r="D16" s="31">
        <v>854</v>
      </c>
      <c r="E16" s="31">
        <v>12554</v>
      </c>
      <c r="F16" s="31">
        <v>14960</v>
      </c>
      <c r="G16" s="31">
        <v>12110</v>
      </c>
      <c r="H16" s="31">
        <v>10093</v>
      </c>
      <c r="I16" s="31">
        <v>7962</v>
      </c>
      <c r="J16" s="31">
        <v>5751</v>
      </c>
      <c r="K16" s="31">
        <v>4126</v>
      </c>
      <c r="L16" s="31">
        <v>2264</v>
      </c>
      <c r="M16" s="31">
        <v>1280</v>
      </c>
      <c r="N16" s="31">
        <v>779</v>
      </c>
      <c r="O16" s="31">
        <v>684</v>
      </c>
      <c r="P16" s="30">
        <f t="shared" si="0"/>
        <v>73417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31">
        <v>71</v>
      </c>
      <c r="E17" s="31">
        <v>1480</v>
      </c>
      <c r="F17" s="31">
        <v>2465</v>
      </c>
      <c r="G17" s="31">
        <v>2371</v>
      </c>
      <c r="H17" s="31">
        <v>1848</v>
      </c>
      <c r="I17" s="31">
        <v>1324</v>
      </c>
      <c r="J17" s="31">
        <v>1036</v>
      </c>
      <c r="K17" s="31">
        <v>801</v>
      </c>
      <c r="L17" s="31">
        <v>531</v>
      </c>
      <c r="M17" s="31">
        <v>210</v>
      </c>
      <c r="N17" s="31">
        <v>87</v>
      </c>
      <c r="O17" s="31">
        <v>51</v>
      </c>
      <c r="P17" s="30">
        <f t="shared" si="0"/>
        <v>12275</v>
      </c>
    </row>
    <row r="18" spans="2:16" s="6" customFormat="1" ht="20.100000000000001" customHeight="1" x14ac:dyDescent="0.25">
      <c r="B18" s="64"/>
      <c r="C18" s="24" t="s">
        <v>20</v>
      </c>
      <c r="D18" s="31">
        <v>50</v>
      </c>
      <c r="E18" s="31">
        <v>953</v>
      </c>
      <c r="F18" s="31">
        <v>1446</v>
      </c>
      <c r="G18" s="31">
        <v>1226</v>
      </c>
      <c r="H18" s="31">
        <v>863</v>
      </c>
      <c r="I18" s="31">
        <v>554</v>
      </c>
      <c r="J18" s="31">
        <v>351</v>
      </c>
      <c r="K18" s="31">
        <v>244</v>
      </c>
      <c r="L18" s="31">
        <v>106</v>
      </c>
      <c r="M18" s="31">
        <v>47</v>
      </c>
      <c r="N18" s="31">
        <v>24</v>
      </c>
      <c r="O18" s="31">
        <v>11</v>
      </c>
      <c r="P18" s="30">
        <f t="shared" si="0"/>
        <v>5875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27">
        <v>41</v>
      </c>
      <c r="E19" s="27">
        <v>1467</v>
      </c>
      <c r="F19" s="27">
        <v>3098</v>
      </c>
      <c r="G19" s="27">
        <v>2839</v>
      </c>
      <c r="H19" s="27">
        <v>2110</v>
      </c>
      <c r="I19" s="27">
        <v>1616</v>
      </c>
      <c r="J19" s="27">
        <v>1205</v>
      </c>
      <c r="K19" s="27">
        <v>919</v>
      </c>
      <c r="L19" s="27">
        <v>575</v>
      </c>
      <c r="M19" s="27">
        <v>215</v>
      </c>
      <c r="N19" s="27">
        <v>77</v>
      </c>
      <c r="O19" s="27">
        <v>48</v>
      </c>
      <c r="P19" s="30">
        <f t="shared" si="0"/>
        <v>14210</v>
      </c>
    </row>
    <row r="20" spans="2:16" s="6" customFormat="1" ht="20.100000000000001" customHeight="1" x14ac:dyDescent="0.25">
      <c r="B20" s="64"/>
      <c r="C20" s="24" t="s">
        <v>20</v>
      </c>
      <c r="D20" s="31">
        <v>47</v>
      </c>
      <c r="E20" s="31">
        <v>1753</v>
      </c>
      <c r="F20" s="31">
        <v>3432</v>
      </c>
      <c r="G20" s="31">
        <v>3265</v>
      </c>
      <c r="H20" s="31">
        <v>2402</v>
      </c>
      <c r="I20" s="31">
        <v>1960</v>
      </c>
      <c r="J20" s="31">
        <v>1369</v>
      </c>
      <c r="K20" s="31">
        <v>879</v>
      </c>
      <c r="L20" s="31">
        <v>288</v>
      </c>
      <c r="M20" s="31">
        <v>91</v>
      </c>
      <c r="N20" s="31">
        <v>40</v>
      </c>
      <c r="O20" s="31">
        <v>26</v>
      </c>
      <c r="P20" s="30">
        <f t="shared" si="0"/>
        <v>15552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32</v>
      </c>
      <c r="E21" s="31">
        <v>368</v>
      </c>
      <c r="F21" s="31">
        <v>542</v>
      </c>
      <c r="G21" s="31">
        <v>546</v>
      </c>
      <c r="H21" s="31">
        <v>609</v>
      </c>
      <c r="I21" s="31">
        <v>563</v>
      </c>
      <c r="J21" s="31">
        <v>489</v>
      </c>
      <c r="K21" s="31">
        <v>439</v>
      </c>
      <c r="L21" s="31">
        <v>339</v>
      </c>
      <c r="M21" s="31">
        <v>172</v>
      </c>
      <c r="N21" s="31">
        <v>102</v>
      </c>
      <c r="O21" s="31">
        <v>119</v>
      </c>
      <c r="P21" s="30">
        <f t="shared" si="0"/>
        <v>4320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118</v>
      </c>
      <c r="F22" s="31">
        <v>224</v>
      </c>
      <c r="G22" s="31">
        <v>249</v>
      </c>
      <c r="H22" s="31">
        <v>231</v>
      </c>
      <c r="I22" s="31">
        <v>200</v>
      </c>
      <c r="J22" s="31">
        <v>173</v>
      </c>
      <c r="K22" s="31">
        <v>171</v>
      </c>
      <c r="L22" s="31">
        <v>118</v>
      </c>
      <c r="M22" s="31">
        <v>70</v>
      </c>
      <c r="N22" s="31">
        <v>45</v>
      </c>
      <c r="O22" s="31">
        <v>59</v>
      </c>
      <c r="P22" s="30">
        <f>SUM(D22:O22)</f>
        <v>1661</v>
      </c>
    </row>
    <row r="23" spans="2:16" s="6" customFormat="1" ht="29.25" customHeight="1" x14ac:dyDescent="0.25">
      <c r="B23" s="67" t="s">
        <v>8</v>
      </c>
      <c r="C23" s="24" t="s">
        <v>19</v>
      </c>
      <c r="D23" s="27">
        <v>626</v>
      </c>
      <c r="E23" s="27">
        <v>11456</v>
      </c>
      <c r="F23" s="27">
        <v>15352</v>
      </c>
      <c r="G23" s="27">
        <v>12302</v>
      </c>
      <c r="H23" s="27">
        <v>10032</v>
      </c>
      <c r="I23" s="27">
        <v>8746</v>
      </c>
      <c r="J23" s="27">
        <v>7419</v>
      </c>
      <c r="K23" s="27">
        <v>6208</v>
      </c>
      <c r="L23" s="27">
        <v>4131</v>
      </c>
      <c r="M23" s="27">
        <v>1973</v>
      </c>
      <c r="N23" s="27">
        <v>885</v>
      </c>
      <c r="O23" s="27">
        <v>630</v>
      </c>
      <c r="P23" s="30">
        <f t="shared" si="0"/>
        <v>79760</v>
      </c>
    </row>
    <row r="24" spans="2:16" s="6" customFormat="1" ht="29.25" customHeight="1" x14ac:dyDescent="0.25">
      <c r="B24" s="67"/>
      <c r="C24" s="24" t="s">
        <v>20</v>
      </c>
      <c r="D24" s="31">
        <v>448</v>
      </c>
      <c r="E24" s="31">
        <v>7985</v>
      </c>
      <c r="F24" s="31">
        <v>9685</v>
      </c>
      <c r="G24" s="31">
        <v>6407</v>
      </c>
      <c r="H24" s="31">
        <v>4761</v>
      </c>
      <c r="I24" s="31">
        <v>3658</v>
      </c>
      <c r="J24" s="31">
        <v>2494</v>
      </c>
      <c r="K24" s="31">
        <v>1847</v>
      </c>
      <c r="L24" s="31">
        <v>906</v>
      </c>
      <c r="M24" s="31">
        <v>469</v>
      </c>
      <c r="N24" s="31">
        <v>211</v>
      </c>
      <c r="O24" s="31">
        <v>157</v>
      </c>
      <c r="P24" s="30">
        <f t="shared" si="0"/>
        <v>39028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31">
        <v>84</v>
      </c>
      <c r="E25" s="31">
        <v>1964</v>
      </c>
      <c r="F25" s="31">
        <v>4055</v>
      </c>
      <c r="G25" s="31">
        <v>4364</v>
      </c>
      <c r="H25" s="31">
        <v>3923</v>
      </c>
      <c r="I25" s="31">
        <v>3615</v>
      </c>
      <c r="J25" s="31">
        <v>3308</v>
      </c>
      <c r="K25" s="31">
        <v>2812</v>
      </c>
      <c r="L25" s="31">
        <v>2267</v>
      </c>
      <c r="M25" s="31">
        <v>1327</v>
      </c>
      <c r="N25" s="31">
        <v>837</v>
      </c>
      <c r="O25" s="31">
        <v>773</v>
      </c>
      <c r="P25" s="30">
        <f t="shared" si="0"/>
        <v>29329</v>
      </c>
    </row>
    <row r="26" spans="2:16" s="6" customFormat="1" ht="20.100000000000001" customHeight="1" x14ac:dyDescent="0.25">
      <c r="B26" s="64"/>
      <c r="C26" s="24" t="s">
        <v>20</v>
      </c>
      <c r="D26" s="31">
        <v>65</v>
      </c>
      <c r="E26" s="31">
        <v>2487</v>
      </c>
      <c r="F26" s="31">
        <v>6289</v>
      </c>
      <c r="G26" s="31">
        <v>6799</v>
      </c>
      <c r="H26" s="31">
        <v>5799</v>
      </c>
      <c r="I26" s="31">
        <v>5066</v>
      </c>
      <c r="J26" s="31">
        <v>3825</v>
      </c>
      <c r="K26" s="31">
        <v>3139</v>
      </c>
      <c r="L26" s="31">
        <v>1765</v>
      </c>
      <c r="M26" s="31">
        <v>908</v>
      </c>
      <c r="N26" s="31">
        <v>532</v>
      </c>
      <c r="O26" s="31">
        <v>375</v>
      </c>
      <c r="P26" s="30">
        <f t="shared" si="0"/>
        <v>37049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20</v>
      </c>
      <c r="G27" s="31">
        <v>14</v>
      </c>
      <c r="H27" s="31">
        <v>23</v>
      </c>
      <c r="I27" s="31">
        <v>24</v>
      </c>
      <c r="J27" s="31">
        <v>30</v>
      </c>
      <c r="K27" s="31">
        <v>21</v>
      </c>
      <c r="L27" s="31">
        <v>26</v>
      </c>
      <c r="M27" s="31">
        <v>11</v>
      </c>
      <c r="N27" s="31">
        <v>2</v>
      </c>
      <c r="O27" s="31">
        <v>0</v>
      </c>
      <c r="P27" s="30">
        <f t="shared" si="0"/>
        <v>174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17</v>
      </c>
      <c r="F28" s="31">
        <v>54</v>
      </c>
      <c r="G28" s="31">
        <v>71</v>
      </c>
      <c r="H28" s="31">
        <v>121</v>
      </c>
      <c r="I28" s="31">
        <v>156</v>
      </c>
      <c r="J28" s="31">
        <v>201</v>
      </c>
      <c r="K28" s="31">
        <v>273</v>
      </c>
      <c r="L28" s="31">
        <v>344</v>
      </c>
      <c r="M28" s="31">
        <v>258</v>
      </c>
      <c r="N28" s="31">
        <v>63</v>
      </c>
      <c r="O28" s="31">
        <v>0</v>
      </c>
      <c r="P28" s="30">
        <f t="shared" si="0"/>
        <v>1559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0</v>
      </c>
      <c r="F29" s="31">
        <v>1</v>
      </c>
      <c r="G29" s="31">
        <v>1</v>
      </c>
      <c r="H29" s="31">
        <v>1</v>
      </c>
      <c r="I29" s="31">
        <v>1</v>
      </c>
      <c r="J29" s="31">
        <v>1</v>
      </c>
      <c r="K29" s="31">
        <v>1</v>
      </c>
      <c r="L29" s="31">
        <v>1</v>
      </c>
      <c r="M29" s="31">
        <v>0</v>
      </c>
      <c r="N29" s="31">
        <v>0</v>
      </c>
      <c r="O29" s="31">
        <v>0</v>
      </c>
      <c r="P29" s="30">
        <f t="shared" si="0"/>
        <v>7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1</v>
      </c>
      <c r="I30" s="31">
        <v>1</v>
      </c>
      <c r="J30" s="31">
        <v>2</v>
      </c>
      <c r="K30" s="31">
        <v>0</v>
      </c>
      <c r="L30" s="31">
        <v>1</v>
      </c>
      <c r="M30" s="31">
        <v>0</v>
      </c>
      <c r="N30" s="31">
        <v>0</v>
      </c>
      <c r="O30" s="31">
        <v>0</v>
      </c>
      <c r="P30" s="30">
        <f t="shared" si="0"/>
        <v>6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30">
        <f t="shared" si="0"/>
        <v>0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3">
        <f t="shared" si="0"/>
        <v>0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3638</v>
      </c>
      <c r="E33" s="37">
        <f t="shared" ref="E33:P33" si="1">+E9+E11+E13+E15+E17+E19+E21+E23+E25+E27+E29+E31</f>
        <v>56035</v>
      </c>
      <c r="F33" s="37">
        <f t="shared" si="1"/>
        <v>74508</v>
      </c>
      <c r="G33" s="37">
        <f t="shared" si="1"/>
        <v>63818</v>
      </c>
      <c r="H33" s="37">
        <f t="shared" si="1"/>
        <v>54445</v>
      </c>
      <c r="I33" s="37">
        <f t="shared" si="1"/>
        <v>45597</v>
      </c>
      <c r="J33" s="37">
        <f t="shared" si="1"/>
        <v>35669</v>
      </c>
      <c r="K33" s="37">
        <f t="shared" si="1"/>
        <v>27919</v>
      </c>
      <c r="L33" s="37">
        <f t="shared" si="1"/>
        <v>19142</v>
      </c>
      <c r="M33" s="37">
        <f t="shared" si="1"/>
        <v>9660</v>
      </c>
      <c r="N33" s="37">
        <f t="shared" si="1"/>
        <v>4844</v>
      </c>
      <c r="O33" s="37">
        <f t="shared" si="1"/>
        <v>3980</v>
      </c>
      <c r="P33" s="37">
        <f t="shared" si="1"/>
        <v>399255</v>
      </c>
      <c r="Q33" s="26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2736</v>
      </c>
      <c r="E34" s="38">
        <f t="shared" ref="E34:P34" si="2">+E10+E12+E14+E16+E18+E20+E22+E24+E26+E28+E30+E32</f>
        <v>40537</v>
      </c>
      <c r="F34" s="38">
        <f t="shared" si="2"/>
        <v>52405</v>
      </c>
      <c r="G34" s="38">
        <f t="shared" si="2"/>
        <v>44636</v>
      </c>
      <c r="H34" s="38">
        <f t="shared" si="2"/>
        <v>38199</v>
      </c>
      <c r="I34" s="38">
        <f t="shared" si="2"/>
        <v>31618</v>
      </c>
      <c r="J34" s="38">
        <f t="shared" si="2"/>
        <v>21776</v>
      </c>
      <c r="K34" s="38">
        <f t="shared" si="2"/>
        <v>15477</v>
      </c>
      <c r="L34" s="38">
        <f t="shared" si="2"/>
        <v>7713</v>
      </c>
      <c r="M34" s="38">
        <f t="shared" si="2"/>
        <v>3876</v>
      </c>
      <c r="N34" s="38">
        <f t="shared" si="2"/>
        <v>2064</v>
      </c>
      <c r="O34" s="38">
        <f t="shared" si="2"/>
        <v>1610</v>
      </c>
      <c r="P34" s="38">
        <f t="shared" si="2"/>
        <v>262647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44</v>
      </c>
      <c r="E35" s="39">
        <v>2434</v>
      </c>
      <c r="F35" s="39">
        <v>8489</v>
      </c>
      <c r="G35" s="39">
        <v>12410</v>
      </c>
      <c r="H35" s="39">
        <v>13387</v>
      </c>
      <c r="I35" s="39">
        <v>15294</v>
      </c>
      <c r="J35" s="39">
        <v>15045</v>
      </c>
      <c r="K35" s="39">
        <v>12410</v>
      </c>
      <c r="L35" s="39">
        <v>9113</v>
      </c>
      <c r="M35" s="39">
        <v>5340</v>
      </c>
      <c r="N35" s="39">
        <v>2497</v>
      </c>
      <c r="O35" s="39">
        <v>1453</v>
      </c>
      <c r="P35" s="40">
        <f>SUM(D35:O35)</f>
        <v>97916</v>
      </c>
      <c r="Q35" s="26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1594</v>
      </c>
      <c r="F36" s="41">
        <v>6681</v>
      </c>
      <c r="G36" s="41">
        <v>9696</v>
      </c>
      <c r="H36" s="41">
        <v>10223</v>
      </c>
      <c r="I36" s="41">
        <v>11021</v>
      </c>
      <c r="J36" s="41">
        <v>10413</v>
      </c>
      <c r="K36" s="41">
        <v>9375</v>
      </c>
      <c r="L36" s="41">
        <v>4921</v>
      </c>
      <c r="M36" s="41">
        <v>2073</v>
      </c>
      <c r="N36" s="41">
        <v>917</v>
      </c>
      <c r="O36" s="41">
        <v>236</v>
      </c>
      <c r="P36" s="42">
        <f>SUM(D36:O36)</f>
        <v>67174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3682</v>
      </c>
      <c r="E41" s="47">
        <f t="shared" ref="E41:O42" si="3">+E33+E35</f>
        <v>58469</v>
      </c>
      <c r="F41" s="47">
        <f t="shared" si="3"/>
        <v>82997</v>
      </c>
      <c r="G41" s="47">
        <f t="shared" si="3"/>
        <v>76228</v>
      </c>
      <c r="H41" s="47">
        <f t="shared" si="3"/>
        <v>67832</v>
      </c>
      <c r="I41" s="47">
        <f t="shared" si="3"/>
        <v>60891</v>
      </c>
      <c r="J41" s="47">
        <f t="shared" si="3"/>
        <v>50714</v>
      </c>
      <c r="K41" s="47">
        <f t="shared" si="3"/>
        <v>40329</v>
      </c>
      <c r="L41" s="47">
        <f t="shared" si="3"/>
        <v>28255</v>
      </c>
      <c r="M41" s="47">
        <f t="shared" si="3"/>
        <v>15000</v>
      </c>
      <c r="N41" s="47">
        <f t="shared" si="3"/>
        <v>7341</v>
      </c>
      <c r="O41" s="47">
        <f t="shared" si="3"/>
        <v>5433</v>
      </c>
      <c r="P41" s="48">
        <f>+P33+P35</f>
        <v>497171</v>
      </c>
      <c r="Q41" s="26"/>
    </row>
    <row r="42" spans="2:17" ht="13.5" thickBot="1" x14ac:dyDescent="0.25">
      <c r="B42" s="63"/>
      <c r="C42" s="14" t="s">
        <v>20</v>
      </c>
      <c r="D42" s="49">
        <f>+D34+D36</f>
        <v>2760</v>
      </c>
      <c r="E42" s="49">
        <f t="shared" si="3"/>
        <v>42131</v>
      </c>
      <c r="F42" s="49">
        <f t="shared" si="3"/>
        <v>59086</v>
      </c>
      <c r="G42" s="49">
        <f t="shared" si="3"/>
        <v>54332</v>
      </c>
      <c r="H42" s="49">
        <f t="shared" si="3"/>
        <v>48422</v>
      </c>
      <c r="I42" s="49">
        <f t="shared" si="3"/>
        <v>42639</v>
      </c>
      <c r="J42" s="49">
        <f t="shared" si="3"/>
        <v>32189</v>
      </c>
      <c r="K42" s="49">
        <f t="shared" si="3"/>
        <v>24852</v>
      </c>
      <c r="L42" s="49">
        <f t="shared" si="3"/>
        <v>12634</v>
      </c>
      <c r="M42" s="49">
        <f t="shared" si="3"/>
        <v>5949</v>
      </c>
      <c r="N42" s="49">
        <f t="shared" si="3"/>
        <v>2981</v>
      </c>
      <c r="O42" s="49">
        <f t="shared" si="3"/>
        <v>1846</v>
      </c>
      <c r="P42" s="50">
        <f>+P34+P36</f>
        <v>329821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61"/>
  <sheetViews>
    <sheetView showGridLines="0" topLeftCell="A25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9" width="11" style="1"/>
    <col min="230" max="230" width="39.5703125" style="1" customWidth="1"/>
    <col min="231" max="256" width="11.42578125" style="1" customWidth="1"/>
    <col min="257" max="485" width="11" style="1"/>
    <col min="486" max="486" width="39.5703125" style="1" customWidth="1"/>
    <col min="487" max="512" width="11.42578125" style="1" customWidth="1"/>
    <col min="513" max="741" width="11" style="1"/>
    <col min="742" max="742" width="39.5703125" style="1" customWidth="1"/>
    <col min="743" max="768" width="11.42578125" style="1" customWidth="1"/>
    <col min="769" max="997" width="11" style="1"/>
    <col min="998" max="998" width="39.5703125" style="1" customWidth="1"/>
    <col min="999" max="1024" width="11.42578125" style="1" customWidth="1"/>
    <col min="1025" max="1253" width="11" style="1"/>
    <col min="1254" max="1254" width="39.5703125" style="1" customWidth="1"/>
    <col min="1255" max="1280" width="11.42578125" style="1" customWidth="1"/>
    <col min="1281" max="1509" width="11" style="1"/>
    <col min="1510" max="1510" width="39.5703125" style="1" customWidth="1"/>
    <col min="1511" max="1536" width="11.42578125" style="1" customWidth="1"/>
    <col min="1537" max="1765" width="11" style="1"/>
    <col min="1766" max="1766" width="39.5703125" style="1" customWidth="1"/>
    <col min="1767" max="1792" width="11.42578125" style="1" customWidth="1"/>
    <col min="1793" max="2021" width="11" style="1"/>
    <col min="2022" max="2022" width="39.5703125" style="1" customWidth="1"/>
    <col min="2023" max="2048" width="11.42578125" style="1" customWidth="1"/>
    <col min="2049" max="2277" width="11" style="1"/>
    <col min="2278" max="2278" width="39.5703125" style="1" customWidth="1"/>
    <col min="2279" max="2304" width="11.42578125" style="1" customWidth="1"/>
    <col min="2305" max="2533" width="11" style="1"/>
    <col min="2534" max="2534" width="39.5703125" style="1" customWidth="1"/>
    <col min="2535" max="2560" width="11.42578125" style="1" customWidth="1"/>
    <col min="2561" max="2789" width="11" style="1"/>
    <col min="2790" max="2790" width="39.5703125" style="1" customWidth="1"/>
    <col min="2791" max="2816" width="11.42578125" style="1" customWidth="1"/>
    <col min="2817" max="3045" width="11" style="1"/>
    <col min="3046" max="3046" width="39.5703125" style="1" customWidth="1"/>
    <col min="3047" max="3072" width="11.42578125" style="1" customWidth="1"/>
    <col min="3073" max="3301" width="11" style="1"/>
    <col min="3302" max="3302" width="39.5703125" style="1" customWidth="1"/>
    <col min="3303" max="3328" width="11.42578125" style="1" customWidth="1"/>
    <col min="3329" max="3557" width="11" style="1"/>
    <col min="3558" max="3558" width="39.5703125" style="1" customWidth="1"/>
    <col min="3559" max="3584" width="11.42578125" style="1" customWidth="1"/>
    <col min="3585" max="3813" width="11" style="1"/>
    <col min="3814" max="3814" width="39.5703125" style="1" customWidth="1"/>
    <col min="3815" max="3840" width="11.42578125" style="1" customWidth="1"/>
    <col min="3841" max="4069" width="11" style="1"/>
    <col min="4070" max="4070" width="39.5703125" style="1" customWidth="1"/>
    <col min="4071" max="4096" width="11.42578125" style="1" customWidth="1"/>
    <col min="4097" max="4325" width="11" style="1"/>
    <col min="4326" max="4326" width="39.5703125" style="1" customWidth="1"/>
    <col min="4327" max="4352" width="11.42578125" style="1" customWidth="1"/>
    <col min="4353" max="4581" width="11" style="1"/>
    <col min="4582" max="4582" width="39.5703125" style="1" customWidth="1"/>
    <col min="4583" max="4608" width="11.42578125" style="1" customWidth="1"/>
    <col min="4609" max="4837" width="11" style="1"/>
    <col min="4838" max="4838" width="39.5703125" style="1" customWidth="1"/>
    <col min="4839" max="4864" width="11.42578125" style="1" customWidth="1"/>
    <col min="4865" max="5093" width="11" style="1"/>
    <col min="5094" max="5094" width="39.5703125" style="1" customWidth="1"/>
    <col min="5095" max="5120" width="11.42578125" style="1" customWidth="1"/>
    <col min="5121" max="5349" width="11" style="1"/>
    <col min="5350" max="5350" width="39.5703125" style="1" customWidth="1"/>
    <col min="5351" max="5376" width="11.42578125" style="1" customWidth="1"/>
    <col min="5377" max="5605" width="11" style="1"/>
    <col min="5606" max="5606" width="39.5703125" style="1" customWidth="1"/>
    <col min="5607" max="5632" width="11.42578125" style="1" customWidth="1"/>
    <col min="5633" max="5861" width="11" style="1"/>
    <col min="5862" max="5862" width="39.5703125" style="1" customWidth="1"/>
    <col min="5863" max="5888" width="11.42578125" style="1" customWidth="1"/>
    <col min="5889" max="6117" width="11" style="1"/>
    <col min="6118" max="6118" width="39.5703125" style="1" customWidth="1"/>
    <col min="6119" max="6144" width="11.42578125" style="1" customWidth="1"/>
    <col min="6145" max="6373" width="11" style="1"/>
    <col min="6374" max="6374" width="39.5703125" style="1" customWidth="1"/>
    <col min="6375" max="6400" width="11.42578125" style="1" customWidth="1"/>
    <col min="6401" max="6629" width="11" style="1"/>
    <col min="6630" max="6630" width="39.5703125" style="1" customWidth="1"/>
    <col min="6631" max="6656" width="11.42578125" style="1" customWidth="1"/>
    <col min="6657" max="6885" width="11" style="1"/>
    <col min="6886" max="6886" width="39.5703125" style="1" customWidth="1"/>
    <col min="6887" max="6912" width="11.42578125" style="1" customWidth="1"/>
    <col min="6913" max="7141" width="11" style="1"/>
    <col min="7142" max="7142" width="39.5703125" style="1" customWidth="1"/>
    <col min="7143" max="7168" width="11.42578125" style="1" customWidth="1"/>
    <col min="7169" max="7397" width="11" style="1"/>
    <col min="7398" max="7398" width="39.5703125" style="1" customWidth="1"/>
    <col min="7399" max="7424" width="11.42578125" style="1" customWidth="1"/>
    <col min="7425" max="7653" width="11" style="1"/>
    <col min="7654" max="7654" width="39.5703125" style="1" customWidth="1"/>
    <col min="7655" max="7680" width="11.42578125" style="1" customWidth="1"/>
    <col min="7681" max="7909" width="11" style="1"/>
    <col min="7910" max="7910" width="39.5703125" style="1" customWidth="1"/>
    <col min="7911" max="7936" width="11.42578125" style="1" customWidth="1"/>
    <col min="7937" max="8165" width="11" style="1"/>
    <col min="8166" max="8166" width="39.5703125" style="1" customWidth="1"/>
    <col min="8167" max="8192" width="11.42578125" style="1" customWidth="1"/>
    <col min="8193" max="8421" width="11" style="1"/>
    <col min="8422" max="8422" width="39.5703125" style="1" customWidth="1"/>
    <col min="8423" max="8448" width="11.42578125" style="1" customWidth="1"/>
    <col min="8449" max="8677" width="11" style="1"/>
    <col min="8678" max="8678" width="39.5703125" style="1" customWidth="1"/>
    <col min="8679" max="8704" width="11.42578125" style="1" customWidth="1"/>
    <col min="8705" max="8933" width="11" style="1"/>
    <col min="8934" max="8934" width="39.5703125" style="1" customWidth="1"/>
    <col min="8935" max="8960" width="11.42578125" style="1" customWidth="1"/>
    <col min="8961" max="9189" width="11" style="1"/>
    <col min="9190" max="9190" width="39.5703125" style="1" customWidth="1"/>
    <col min="9191" max="9216" width="11.42578125" style="1" customWidth="1"/>
    <col min="9217" max="9445" width="11" style="1"/>
    <col min="9446" max="9446" width="39.5703125" style="1" customWidth="1"/>
    <col min="9447" max="9472" width="11.42578125" style="1" customWidth="1"/>
    <col min="9473" max="9701" width="11" style="1"/>
    <col min="9702" max="9702" width="39.5703125" style="1" customWidth="1"/>
    <col min="9703" max="9728" width="11.42578125" style="1" customWidth="1"/>
    <col min="9729" max="9957" width="11" style="1"/>
    <col min="9958" max="9958" width="39.5703125" style="1" customWidth="1"/>
    <col min="9959" max="9984" width="11.42578125" style="1" customWidth="1"/>
    <col min="9985" max="10213" width="11" style="1"/>
    <col min="10214" max="10214" width="39.5703125" style="1" customWidth="1"/>
    <col min="10215" max="10240" width="11.42578125" style="1" customWidth="1"/>
    <col min="10241" max="10469" width="11" style="1"/>
    <col min="10470" max="10470" width="39.5703125" style="1" customWidth="1"/>
    <col min="10471" max="10496" width="11.42578125" style="1" customWidth="1"/>
    <col min="10497" max="10725" width="11" style="1"/>
    <col min="10726" max="10726" width="39.5703125" style="1" customWidth="1"/>
    <col min="10727" max="10752" width="11.42578125" style="1" customWidth="1"/>
    <col min="10753" max="10981" width="11" style="1"/>
    <col min="10982" max="10982" width="39.5703125" style="1" customWidth="1"/>
    <col min="10983" max="11008" width="11.42578125" style="1" customWidth="1"/>
    <col min="11009" max="11237" width="11" style="1"/>
    <col min="11238" max="11238" width="39.5703125" style="1" customWidth="1"/>
    <col min="11239" max="11264" width="11.42578125" style="1" customWidth="1"/>
    <col min="11265" max="11493" width="11" style="1"/>
    <col min="11494" max="11494" width="39.5703125" style="1" customWidth="1"/>
    <col min="11495" max="11520" width="11.42578125" style="1" customWidth="1"/>
    <col min="11521" max="11749" width="11" style="1"/>
    <col min="11750" max="11750" width="39.5703125" style="1" customWidth="1"/>
    <col min="11751" max="11776" width="11.42578125" style="1" customWidth="1"/>
    <col min="11777" max="12005" width="11" style="1"/>
    <col min="12006" max="12006" width="39.5703125" style="1" customWidth="1"/>
    <col min="12007" max="12032" width="11.42578125" style="1" customWidth="1"/>
    <col min="12033" max="12261" width="11" style="1"/>
    <col min="12262" max="12262" width="39.5703125" style="1" customWidth="1"/>
    <col min="12263" max="12288" width="11.42578125" style="1" customWidth="1"/>
    <col min="12289" max="12517" width="11" style="1"/>
    <col min="12518" max="12518" width="39.5703125" style="1" customWidth="1"/>
    <col min="12519" max="12544" width="11.42578125" style="1" customWidth="1"/>
    <col min="12545" max="12773" width="11" style="1"/>
    <col min="12774" max="12774" width="39.5703125" style="1" customWidth="1"/>
    <col min="12775" max="12800" width="11.42578125" style="1" customWidth="1"/>
    <col min="12801" max="13029" width="11" style="1"/>
    <col min="13030" max="13030" width="39.5703125" style="1" customWidth="1"/>
    <col min="13031" max="13056" width="11.42578125" style="1" customWidth="1"/>
    <col min="13057" max="13285" width="11" style="1"/>
    <col min="13286" max="13286" width="39.5703125" style="1" customWidth="1"/>
    <col min="13287" max="13312" width="11.42578125" style="1" customWidth="1"/>
    <col min="13313" max="13541" width="11" style="1"/>
    <col min="13542" max="13542" width="39.5703125" style="1" customWidth="1"/>
    <col min="13543" max="13568" width="11.42578125" style="1" customWidth="1"/>
    <col min="13569" max="13797" width="11" style="1"/>
    <col min="13798" max="13798" width="39.5703125" style="1" customWidth="1"/>
    <col min="13799" max="13824" width="11.42578125" style="1" customWidth="1"/>
    <col min="13825" max="14053" width="11" style="1"/>
    <col min="14054" max="14054" width="39.5703125" style="1" customWidth="1"/>
    <col min="14055" max="14080" width="11.42578125" style="1" customWidth="1"/>
    <col min="14081" max="14309" width="11" style="1"/>
    <col min="14310" max="14310" width="39.5703125" style="1" customWidth="1"/>
    <col min="14311" max="14336" width="11.42578125" style="1" customWidth="1"/>
    <col min="14337" max="14565" width="11" style="1"/>
    <col min="14566" max="14566" width="39.5703125" style="1" customWidth="1"/>
    <col min="14567" max="14592" width="11.42578125" style="1" customWidth="1"/>
    <col min="14593" max="14821" width="11" style="1"/>
    <col min="14822" max="14822" width="39.5703125" style="1" customWidth="1"/>
    <col min="14823" max="14848" width="11.42578125" style="1" customWidth="1"/>
    <col min="14849" max="15077" width="11" style="1"/>
    <col min="15078" max="15078" width="39.5703125" style="1" customWidth="1"/>
    <col min="15079" max="15104" width="11.42578125" style="1" customWidth="1"/>
    <col min="15105" max="15333" width="11" style="1"/>
    <col min="15334" max="15334" width="39.5703125" style="1" customWidth="1"/>
    <col min="15335" max="15360" width="11.42578125" style="1" customWidth="1"/>
    <col min="15361" max="15589" width="11" style="1"/>
    <col min="15590" max="15590" width="39.5703125" style="1" customWidth="1"/>
    <col min="15591" max="15616" width="11.42578125" style="1" customWidth="1"/>
    <col min="15617" max="15845" width="11" style="1"/>
    <col min="15846" max="15846" width="39.5703125" style="1" customWidth="1"/>
    <col min="15847" max="15872" width="11.42578125" style="1" customWidth="1"/>
    <col min="15873" max="16101" width="11" style="1"/>
    <col min="16102" max="16102" width="39.5703125" style="1" customWidth="1"/>
    <col min="16103" max="16128" width="11.42578125" style="1" customWidth="1"/>
    <col min="16129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41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102</v>
      </c>
      <c r="E9" s="28">
        <v>1263</v>
      </c>
      <c r="F9" s="28">
        <v>1700</v>
      </c>
      <c r="G9" s="28">
        <v>1365</v>
      </c>
      <c r="H9" s="28">
        <v>1308</v>
      </c>
      <c r="I9" s="28">
        <v>1185</v>
      </c>
      <c r="J9" s="28">
        <v>991</v>
      </c>
      <c r="K9" s="28">
        <v>856</v>
      </c>
      <c r="L9" s="28">
        <v>765</v>
      </c>
      <c r="M9" s="28">
        <v>396</v>
      </c>
      <c r="N9" s="28">
        <v>249</v>
      </c>
      <c r="O9" s="28">
        <v>231</v>
      </c>
      <c r="P9" s="29">
        <f>SUM(D9:O9)</f>
        <v>10411</v>
      </c>
    </row>
    <row r="10" spans="2:16" s="6" customFormat="1" ht="20.100000000000001" customHeight="1" x14ac:dyDescent="0.25">
      <c r="B10" s="64"/>
      <c r="C10" s="24" t="s">
        <v>20</v>
      </c>
      <c r="D10" s="31">
        <v>43</v>
      </c>
      <c r="E10" s="31">
        <v>454</v>
      </c>
      <c r="F10" s="31">
        <v>576</v>
      </c>
      <c r="G10" s="31">
        <v>537</v>
      </c>
      <c r="H10" s="31">
        <v>470</v>
      </c>
      <c r="I10" s="31">
        <v>351</v>
      </c>
      <c r="J10" s="31">
        <v>287</v>
      </c>
      <c r="K10" s="31">
        <v>210</v>
      </c>
      <c r="L10" s="31">
        <v>147</v>
      </c>
      <c r="M10" s="31">
        <v>79</v>
      </c>
      <c r="N10" s="31">
        <v>45</v>
      </c>
      <c r="O10" s="31">
        <v>69</v>
      </c>
      <c r="P10" s="30">
        <f t="shared" ref="P10:P32" si="0">SUM(D10:O10)</f>
        <v>3268</v>
      </c>
    </row>
    <row r="11" spans="2:16" s="6" customFormat="1" ht="31.5" customHeight="1" x14ac:dyDescent="0.25">
      <c r="B11" s="67" t="s">
        <v>2</v>
      </c>
      <c r="C11" s="24" t="s">
        <v>19</v>
      </c>
      <c r="D11" s="31">
        <v>1368</v>
      </c>
      <c r="E11" s="31">
        <v>18174</v>
      </c>
      <c r="F11" s="31">
        <v>21936</v>
      </c>
      <c r="G11" s="31">
        <v>18194</v>
      </c>
      <c r="H11" s="31">
        <v>15568</v>
      </c>
      <c r="I11" s="31">
        <v>12371</v>
      </c>
      <c r="J11" s="31">
        <v>8684</v>
      </c>
      <c r="K11" s="31">
        <v>6350</v>
      </c>
      <c r="L11" s="31">
        <v>3836</v>
      </c>
      <c r="M11" s="31">
        <v>1742</v>
      </c>
      <c r="N11" s="31">
        <v>759</v>
      </c>
      <c r="O11" s="31">
        <v>550</v>
      </c>
      <c r="P11" s="30">
        <f t="shared" si="0"/>
        <v>109532</v>
      </c>
    </row>
    <row r="12" spans="2:16" s="6" customFormat="1" ht="31.5" customHeight="1" x14ac:dyDescent="0.25">
      <c r="B12" s="67"/>
      <c r="C12" s="24" t="s">
        <v>20</v>
      </c>
      <c r="D12" s="31">
        <v>1213</v>
      </c>
      <c r="E12" s="31">
        <v>14018</v>
      </c>
      <c r="F12" s="31">
        <v>15400</v>
      </c>
      <c r="G12" s="31">
        <v>13606</v>
      </c>
      <c r="H12" s="31">
        <v>13151</v>
      </c>
      <c r="I12" s="31">
        <v>11444</v>
      </c>
      <c r="J12" s="31">
        <v>7118</v>
      </c>
      <c r="K12" s="31">
        <v>4441</v>
      </c>
      <c r="L12" s="31">
        <v>1666</v>
      </c>
      <c r="M12" s="31">
        <v>614</v>
      </c>
      <c r="N12" s="31">
        <v>285</v>
      </c>
      <c r="O12" s="31">
        <v>193</v>
      </c>
      <c r="P12" s="30">
        <f t="shared" si="0"/>
        <v>83149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217</v>
      </c>
      <c r="E13" s="31">
        <v>1990</v>
      </c>
      <c r="F13" s="31">
        <v>2388</v>
      </c>
      <c r="G13" s="31">
        <v>2390</v>
      </c>
      <c r="H13" s="31">
        <v>2467</v>
      </c>
      <c r="I13" s="31">
        <v>2454</v>
      </c>
      <c r="J13" s="31">
        <v>2063</v>
      </c>
      <c r="K13" s="31">
        <v>1669</v>
      </c>
      <c r="L13" s="31">
        <v>1254</v>
      </c>
      <c r="M13" s="31">
        <v>651</v>
      </c>
      <c r="N13" s="31">
        <v>275</v>
      </c>
      <c r="O13" s="31">
        <v>183</v>
      </c>
      <c r="P13" s="30">
        <f t="shared" si="0"/>
        <v>18001</v>
      </c>
    </row>
    <row r="14" spans="2:16" s="6" customFormat="1" ht="20.100000000000001" customHeight="1" x14ac:dyDescent="0.25">
      <c r="B14" s="64"/>
      <c r="C14" s="24" t="s">
        <v>20</v>
      </c>
      <c r="D14" s="31">
        <v>18</v>
      </c>
      <c r="E14" s="31">
        <v>267</v>
      </c>
      <c r="F14" s="31">
        <v>419</v>
      </c>
      <c r="G14" s="31">
        <v>439</v>
      </c>
      <c r="H14" s="31">
        <v>376</v>
      </c>
      <c r="I14" s="31">
        <v>327</v>
      </c>
      <c r="J14" s="31">
        <v>245</v>
      </c>
      <c r="K14" s="31">
        <v>174</v>
      </c>
      <c r="L14" s="31">
        <v>121</v>
      </c>
      <c r="M14" s="31">
        <v>66</v>
      </c>
      <c r="N14" s="31">
        <v>43</v>
      </c>
      <c r="O14" s="31">
        <v>37</v>
      </c>
      <c r="P14" s="30">
        <f t="shared" si="0"/>
        <v>2532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1088</v>
      </c>
      <c r="E15" s="31">
        <v>17701</v>
      </c>
      <c r="F15" s="31">
        <v>22731</v>
      </c>
      <c r="G15" s="31">
        <v>19246</v>
      </c>
      <c r="H15" s="31">
        <v>16399</v>
      </c>
      <c r="I15" s="31">
        <v>13565</v>
      </c>
      <c r="J15" s="31">
        <v>10341</v>
      </c>
      <c r="K15" s="31">
        <v>7765</v>
      </c>
      <c r="L15" s="31">
        <v>5362</v>
      </c>
      <c r="M15" s="31">
        <v>2932</v>
      </c>
      <c r="N15" s="31">
        <v>1555</v>
      </c>
      <c r="O15" s="31">
        <v>1380</v>
      </c>
      <c r="P15" s="30">
        <f t="shared" si="0"/>
        <v>120065</v>
      </c>
    </row>
    <row r="16" spans="2:16" s="6" customFormat="1" ht="40.5" customHeight="1" x14ac:dyDescent="0.25">
      <c r="B16" s="67"/>
      <c r="C16" s="24" t="s">
        <v>20</v>
      </c>
      <c r="D16" s="31">
        <v>844</v>
      </c>
      <c r="E16" s="31">
        <v>12409</v>
      </c>
      <c r="F16" s="31">
        <v>14788</v>
      </c>
      <c r="G16" s="31">
        <v>11970</v>
      </c>
      <c r="H16" s="31">
        <v>9977</v>
      </c>
      <c r="I16" s="31">
        <v>7870</v>
      </c>
      <c r="J16" s="31">
        <v>5685</v>
      </c>
      <c r="K16" s="31">
        <v>4080</v>
      </c>
      <c r="L16" s="31">
        <v>2238</v>
      </c>
      <c r="M16" s="31">
        <v>1265</v>
      </c>
      <c r="N16" s="31">
        <v>770</v>
      </c>
      <c r="O16" s="31">
        <v>676</v>
      </c>
      <c r="P16" s="30">
        <f t="shared" si="0"/>
        <v>72572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27">
        <v>70</v>
      </c>
      <c r="E17" s="27">
        <v>1464</v>
      </c>
      <c r="F17" s="27">
        <v>2438</v>
      </c>
      <c r="G17" s="27">
        <v>2345</v>
      </c>
      <c r="H17" s="27">
        <v>1828</v>
      </c>
      <c r="I17" s="27">
        <v>1310</v>
      </c>
      <c r="J17" s="27">
        <v>1024</v>
      </c>
      <c r="K17" s="27">
        <v>793</v>
      </c>
      <c r="L17" s="27">
        <v>527</v>
      </c>
      <c r="M17" s="27">
        <v>207</v>
      </c>
      <c r="N17" s="27">
        <v>86</v>
      </c>
      <c r="O17" s="27">
        <v>50</v>
      </c>
      <c r="P17" s="30">
        <f t="shared" si="0"/>
        <v>12142</v>
      </c>
    </row>
    <row r="18" spans="2:16" s="6" customFormat="1" ht="20.100000000000001" customHeight="1" x14ac:dyDescent="0.25">
      <c r="B18" s="64"/>
      <c r="C18" s="24" t="s">
        <v>20</v>
      </c>
      <c r="D18" s="31">
        <v>50</v>
      </c>
      <c r="E18" s="31">
        <v>939</v>
      </c>
      <c r="F18" s="31">
        <v>1424</v>
      </c>
      <c r="G18" s="31">
        <v>1208</v>
      </c>
      <c r="H18" s="31">
        <v>850</v>
      </c>
      <c r="I18" s="31">
        <v>546</v>
      </c>
      <c r="J18" s="31">
        <v>345</v>
      </c>
      <c r="K18" s="31">
        <v>240</v>
      </c>
      <c r="L18" s="31">
        <v>103</v>
      </c>
      <c r="M18" s="31">
        <v>47</v>
      </c>
      <c r="N18" s="31">
        <v>24</v>
      </c>
      <c r="O18" s="31">
        <v>11</v>
      </c>
      <c r="P18" s="30">
        <f t="shared" si="0"/>
        <v>5787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41</v>
      </c>
      <c r="E19" s="31">
        <v>1493</v>
      </c>
      <c r="F19" s="31">
        <v>3153</v>
      </c>
      <c r="G19" s="31">
        <v>2889</v>
      </c>
      <c r="H19" s="31">
        <v>2147</v>
      </c>
      <c r="I19" s="31">
        <v>1645</v>
      </c>
      <c r="J19" s="31">
        <v>1226</v>
      </c>
      <c r="K19" s="31">
        <v>935</v>
      </c>
      <c r="L19" s="31">
        <v>588</v>
      </c>
      <c r="M19" s="31">
        <v>218</v>
      </c>
      <c r="N19" s="31">
        <v>78</v>
      </c>
      <c r="O19" s="31">
        <v>49</v>
      </c>
      <c r="P19" s="30">
        <f t="shared" si="0"/>
        <v>14462</v>
      </c>
    </row>
    <row r="20" spans="2:16" s="6" customFormat="1" ht="20.100000000000001" customHeight="1" x14ac:dyDescent="0.25">
      <c r="B20" s="64"/>
      <c r="C20" s="24" t="s">
        <v>20</v>
      </c>
      <c r="D20" s="31">
        <v>48</v>
      </c>
      <c r="E20" s="31">
        <v>1758</v>
      </c>
      <c r="F20" s="31">
        <v>3441</v>
      </c>
      <c r="G20" s="31">
        <v>3274</v>
      </c>
      <c r="H20" s="31">
        <v>2408</v>
      </c>
      <c r="I20" s="31">
        <v>1965</v>
      </c>
      <c r="J20" s="31">
        <v>1372</v>
      </c>
      <c r="K20" s="31">
        <v>880</v>
      </c>
      <c r="L20" s="31">
        <v>288</v>
      </c>
      <c r="M20" s="31">
        <v>91</v>
      </c>
      <c r="N20" s="31">
        <v>40</v>
      </c>
      <c r="O20" s="31">
        <v>26</v>
      </c>
      <c r="P20" s="30">
        <f t="shared" si="0"/>
        <v>15591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33</v>
      </c>
      <c r="E21" s="31">
        <v>378</v>
      </c>
      <c r="F21" s="31">
        <v>556</v>
      </c>
      <c r="G21" s="31">
        <v>561</v>
      </c>
      <c r="H21" s="31">
        <v>626</v>
      </c>
      <c r="I21" s="31">
        <v>578</v>
      </c>
      <c r="J21" s="31">
        <v>502</v>
      </c>
      <c r="K21" s="31">
        <v>448</v>
      </c>
      <c r="L21" s="31">
        <v>349</v>
      </c>
      <c r="M21" s="31">
        <v>177</v>
      </c>
      <c r="N21" s="31">
        <v>105</v>
      </c>
      <c r="O21" s="31">
        <v>123</v>
      </c>
      <c r="P21" s="30">
        <f t="shared" si="0"/>
        <v>4436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120</v>
      </c>
      <c r="F22" s="31">
        <v>227</v>
      </c>
      <c r="G22" s="31">
        <v>252</v>
      </c>
      <c r="H22" s="31">
        <v>235</v>
      </c>
      <c r="I22" s="31">
        <v>203</v>
      </c>
      <c r="J22" s="31">
        <v>175</v>
      </c>
      <c r="K22" s="31">
        <v>175</v>
      </c>
      <c r="L22" s="31">
        <v>120</v>
      </c>
      <c r="M22" s="31">
        <v>71</v>
      </c>
      <c r="N22" s="31">
        <v>46</v>
      </c>
      <c r="O22" s="31">
        <v>59</v>
      </c>
      <c r="P22" s="30">
        <f t="shared" si="0"/>
        <v>1686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626</v>
      </c>
      <c r="E23" s="31">
        <v>11458</v>
      </c>
      <c r="F23" s="31">
        <v>15355</v>
      </c>
      <c r="G23" s="31">
        <v>12304</v>
      </c>
      <c r="H23" s="31">
        <v>10034</v>
      </c>
      <c r="I23" s="31">
        <v>8748</v>
      </c>
      <c r="J23" s="31">
        <v>7422</v>
      </c>
      <c r="K23" s="31">
        <v>6209</v>
      </c>
      <c r="L23" s="31">
        <v>4131</v>
      </c>
      <c r="M23" s="31">
        <v>1974</v>
      </c>
      <c r="N23" s="31">
        <v>885</v>
      </c>
      <c r="O23" s="31">
        <v>630</v>
      </c>
      <c r="P23" s="30">
        <f t="shared" si="0"/>
        <v>79776</v>
      </c>
    </row>
    <row r="24" spans="2:16" s="6" customFormat="1" ht="29.25" customHeight="1" x14ac:dyDescent="0.25">
      <c r="B24" s="67"/>
      <c r="C24" s="24" t="s">
        <v>20</v>
      </c>
      <c r="D24" s="31">
        <v>444</v>
      </c>
      <c r="E24" s="31">
        <v>7919</v>
      </c>
      <c r="F24" s="31">
        <v>9606</v>
      </c>
      <c r="G24" s="31">
        <v>6355</v>
      </c>
      <c r="H24" s="31">
        <v>4722</v>
      </c>
      <c r="I24" s="31">
        <v>3628</v>
      </c>
      <c r="J24" s="31">
        <v>2474</v>
      </c>
      <c r="K24" s="31">
        <v>1831</v>
      </c>
      <c r="L24" s="31">
        <v>899</v>
      </c>
      <c r="M24" s="31">
        <v>465</v>
      </c>
      <c r="N24" s="31">
        <v>209</v>
      </c>
      <c r="O24" s="31">
        <v>156</v>
      </c>
      <c r="P24" s="30">
        <f t="shared" si="0"/>
        <v>38708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27">
        <v>86</v>
      </c>
      <c r="E25" s="27">
        <v>1995</v>
      </c>
      <c r="F25" s="27">
        <v>4119</v>
      </c>
      <c r="G25" s="27">
        <v>4432</v>
      </c>
      <c r="H25" s="27">
        <v>3985</v>
      </c>
      <c r="I25" s="27">
        <v>3672</v>
      </c>
      <c r="J25" s="27">
        <v>3361</v>
      </c>
      <c r="K25" s="27">
        <v>2855</v>
      </c>
      <c r="L25" s="27">
        <v>2303</v>
      </c>
      <c r="M25" s="27">
        <v>1348</v>
      </c>
      <c r="N25" s="27">
        <v>851</v>
      </c>
      <c r="O25" s="27">
        <v>785</v>
      </c>
      <c r="P25" s="30">
        <f t="shared" si="0"/>
        <v>29792</v>
      </c>
    </row>
    <row r="26" spans="2:16" s="6" customFormat="1" ht="20.100000000000001" customHeight="1" x14ac:dyDescent="0.25">
      <c r="B26" s="64"/>
      <c r="C26" s="24" t="s">
        <v>20</v>
      </c>
      <c r="D26" s="31">
        <v>67</v>
      </c>
      <c r="E26" s="31">
        <v>2553</v>
      </c>
      <c r="F26" s="31">
        <v>6456</v>
      </c>
      <c r="G26" s="31">
        <v>6981</v>
      </c>
      <c r="H26" s="31">
        <v>5954</v>
      </c>
      <c r="I26" s="31">
        <v>5201</v>
      </c>
      <c r="J26" s="31">
        <v>3927</v>
      </c>
      <c r="K26" s="31">
        <v>3221</v>
      </c>
      <c r="L26" s="31">
        <v>1812</v>
      </c>
      <c r="M26" s="31">
        <v>933</v>
      </c>
      <c r="N26" s="31">
        <v>547</v>
      </c>
      <c r="O26" s="31">
        <v>385</v>
      </c>
      <c r="P26" s="30">
        <f t="shared" si="0"/>
        <v>38037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21</v>
      </c>
      <c r="G27" s="31">
        <v>15</v>
      </c>
      <c r="H27" s="31">
        <v>24</v>
      </c>
      <c r="I27" s="31">
        <v>26</v>
      </c>
      <c r="J27" s="31">
        <v>31</v>
      </c>
      <c r="K27" s="31">
        <v>22</v>
      </c>
      <c r="L27" s="31">
        <v>27</v>
      </c>
      <c r="M27" s="31">
        <v>12</v>
      </c>
      <c r="N27" s="31">
        <v>2</v>
      </c>
      <c r="O27" s="31">
        <v>0</v>
      </c>
      <c r="P27" s="30">
        <f t="shared" si="0"/>
        <v>183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54</v>
      </c>
      <c r="G28" s="31">
        <v>71</v>
      </c>
      <c r="H28" s="31">
        <v>122</v>
      </c>
      <c r="I28" s="31">
        <v>158</v>
      </c>
      <c r="J28" s="31">
        <v>202</v>
      </c>
      <c r="K28" s="31">
        <v>275</v>
      </c>
      <c r="L28" s="31">
        <v>346</v>
      </c>
      <c r="M28" s="31">
        <v>260</v>
      </c>
      <c r="N28" s="31">
        <v>63</v>
      </c>
      <c r="O28" s="31">
        <v>0</v>
      </c>
      <c r="P28" s="30">
        <f t="shared" si="0"/>
        <v>1570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1</v>
      </c>
      <c r="H29" s="31">
        <v>2</v>
      </c>
      <c r="I29" s="31">
        <v>1</v>
      </c>
      <c r="J29" s="31">
        <v>2</v>
      </c>
      <c r="K29" s="31">
        <v>2</v>
      </c>
      <c r="L29" s="31">
        <v>1</v>
      </c>
      <c r="M29" s="31">
        <v>1</v>
      </c>
      <c r="N29" s="31">
        <v>0</v>
      </c>
      <c r="O29" s="31">
        <v>0</v>
      </c>
      <c r="P29" s="30">
        <f t="shared" si="0"/>
        <v>12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1</v>
      </c>
      <c r="I30" s="31">
        <v>1</v>
      </c>
      <c r="J30" s="31">
        <v>1</v>
      </c>
      <c r="K30" s="31">
        <v>1</v>
      </c>
      <c r="L30" s="31">
        <v>1</v>
      </c>
      <c r="M30" s="31">
        <v>0</v>
      </c>
      <c r="N30" s="31">
        <v>0</v>
      </c>
      <c r="O30" s="31">
        <v>0</v>
      </c>
      <c r="P30" s="30">
        <f t="shared" si="0"/>
        <v>6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f t="shared" si="0"/>
        <v>0</v>
      </c>
    </row>
    <row r="32" spans="2:16" s="6" customFormat="1" ht="20.100000000000001" customHeight="1" thickBot="1" x14ac:dyDescent="0.3">
      <c r="B32" s="65"/>
      <c r="C32" s="25" t="s">
        <v>20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33">
        <f t="shared" si="0"/>
        <v>0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3631</v>
      </c>
      <c r="E33" s="37">
        <f t="shared" ref="E33:P34" si="1">+E9+E11+E13+E15+E17+E19+E21+E23+E25+E27+E29+E31</f>
        <v>55920</v>
      </c>
      <c r="F33" s="37">
        <f t="shared" si="1"/>
        <v>74398</v>
      </c>
      <c r="G33" s="37">
        <f t="shared" si="1"/>
        <v>63742</v>
      </c>
      <c r="H33" s="37">
        <f t="shared" si="1"/>
        <v>54388</v>
      </c>
      <c r="I33" s="37">
        <f t="shared" si="1"/>
        <v>45555</v>
      </c>
      <c r="J33" s="37">
        <f t="shared" si="1"/>
        <v>35647</v>
      </c>
      <c r="K33" s="37">
        <f t="shared" si="1"/>
        <v>27904</v>
      </c>
      <c r="L33" s="37">
        <f t="shared" si="1"/>
        <v>19143</v>
      </c>
      <c r="M33" s="37">
        <f t="shared" si="1"/>
        <v>9658</v>
      </c>
      <c r="N33" s="37">
        <f t="shared" si="1"/>
        <v>4845</v>
      </c>
      <c r="O33" s="37">
        <f t="shared" si="1"/>
        <v>3981</v>
      </c>
      <c r="P33" s="37">
        <f t="shared" si="1"/>
        <v>398812</v>
      </c>
      <c r="Q33" s="26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2731</v>
      </c>
      <c r="E34" s="38">
        <f t="shared" si="1"/>
        <v>40455</v>
      </c>
      <c r="F34" s="38">
        <f t="shared" si="1"/>
        <v>52391</v>
      </c>
      <c r="G34" s="38">
        <f t="shared" si="1"/>
        <v>44694</v>
      </c>
      <c r="H34" s="38">
        <f t="shared" si="1"/>
        <v>38266</v>
      </c>
      <c r="I34" s="38">
        <f t="shared" si="1"/>
        <v>31694</v>
      </c>
      <c r="J34" s="38">
        <f t="shared" si="1"/>
        <v>21831</v>
      </c>
      <c r="K34" s="38">
        <f t="shared" si="1"/>
        <v>15528</v>
      </c>
      <c r="L34" s="38">
        <f t="shared" si="1"/>
        <v>7741</v>
      </c>
      <c r="M34" s="38">
        <f t="shared" si="1"/>
        <v>3891</v>
      </c>
      <c r="N34" s="38">
        <f t="shared" si="1"/>
        <v>2072</v>
      </c>
      <c r="O34" s="38">
        <f t="shared" si="1"/>
        <v>1612</v>
      </c>
      <c r="P34" s="38">
        <f t="shared" si="1"/>
        <v>262906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44</v>
      </c>
      <c r="E35" s="39">
        <v>2471</v>
      </c>
      <c r="F35" s="39">
        <v>8582</v>
      </c>
      <c r="G35" s="39">
        <v>12554</v>
      </c>
      <c r="H35" s="39">
        <v>13551</v>
      </c>
      <c r="I35" s="39">
        <v>15455</v>
      </c>
      <c r="J35" s="39">
        <v>15208</v>
      </c>
      <c r="K35" s="39">
        <v>12559</v>
      </c>
      <c r="L35" s="39">
        <v>9238</v>
      </c>
      <c r="M35" s="39">
        <v>5445</v>
      </c>
      <c r="N35" s="39">
        <v>2546</v>
      </c>
      <c r="O35" s="39">
        <v>1469</v>
      </c>
      <c r="P35" s="40">
        <f>SUM(D35:O35)</f>
        <v>99122</v>
      </c>
      <c r="Q35" s="26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1600</v>
      </c>
      <c r="F36" s="41">
        <v>6708</v>
      </c>
      <c r="G36" s="41">
        <v>9745</v>
      </c>
      <c r="H36" s="41">
        <v>10280</v>
      </c>
      <c r="I36" s="41">
        <v>11080</v>
      </c>
      <c r="J36" s="41">
        <v>10468</v>
      </c>
      <c r="K36" s="41">
        <v>9425</v>
      </c>
      <c r="L36" s="41">
        <v>4949</v>
      </c>
      <c r="M36" s="41">
        <v>2086</v>
      </c>
      <c r="N36" s="41">
        <v>924</v>
      </c>
      <c r="O36" s="41">
        <v>237</v>
      </c>
      <c r="P36" s="42">
        <f>SUM(D36:O36)</f>
        <v>67526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3675</v>
      </c>
      <c r="E41" s="47">
        <f t="shared" ref="E41:O42" si="2">+E33+E35</f>
        <v>58391</v>
      </c>
      <c r="F41" s="47">
        <f t="shared" si="2"/>
        <v>82980</v>
      </c>
      <c r="G41" s="47">
        <f t="shared" si="2"/>
        <v>76296</v>
      </c>
      <c r="H41" s="47">
        <f t="shared" si="2"/>
        <v>67939</v>
      </c>
      <c r="I41" s="47">
        <f t="shared" si="2"/>
        <v>61010</v>
      </c>
      <c r="J41" s="47">
        <f t="shared" si="2"/>
        <v>50855</v>
      </c>
      <c r="K41" s="47">
        <f t="shared" si="2"/>
        <v>40463</v>
      </c>
      <c r="L41" s="47">
        <f t="shared" si="2"/>
        <v>28381</v>
      </c>
      <c r="M41" s="47">
        <f t="shared" si="2"/>
        <v>15103</v>
      </c>
      <c r="N41" s="47">
        <f t="shared" si="2"/>
        <v>7391</v>
      </c>
      <c r="O41" s="47">
        <f t="shared" si="2"/>
        <v>5450</v>
      </c>
      <c r="P41" s="48">
        <f>+P33+P35</f>
        <v>497934</v>
      </c>
      <c r="Q41" s="26"/>
    </row>
    <row r="42" spans="2:17" ht="13.5" thickBot="1" x14ac:dyDescent="0.25">
      <c r="B42" s="63"/>
      <c r="C42" s="14" t="s">
        <v>20</v>
      </c>
      <c r="D42" s="49">
        <f>+D34+D36</f>
        <v>2755</v>
      </c>
      <c r="E42" s="49">
        <f t="shared" si="2"/>
        <v>42055</v>
      </c>
      <c r="F42" s="49">
        <f t="shared" si="2"/>
        <v>59099</v>
      </c>
      <c r="G42" s="49">
        <f t="shared" si="2"/>
        <v>54439</v>
      </c>
      <c r="H42" s="49">
        <f t="shared" si="2"/>
        <v>48546</v>
      </c>
      <c r="I42" s="49">
        <f t="shared" si="2"/>
        <v>42774</v>
      </c>
      <c r="J42" s="49">
        <f t="shared" si="2"/>
        <v>32299</v>
      </c>
      <c r="K42" s="49">
        <f t="shared" si="2"/>
        <v>24953</v>
      </c>
      <c r="L42" s="49">
        <f t="shared" si="2"/>
        <v>12690</v>
      </c>
      <c r="M42" s="49">
        <f t="shared" si="2"/>
        <v>5977</v>
      </c>
      <c r="N42" s="49">
        <f t="shared" si="2"/>
        <v>2996</v>
      </c>
      <c r="O42" s="49">
        <f t="shared" si="2"/>
        <v>1849</v>
      </c>
      <c r="P42" s="50">
        <f>+P34+P36</f>
        <v>330432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6" spans="2:17" x14ac:dyDescent="0.2"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7" spans="2:17" x14ac:dyDescent="0.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2:17" x14ac:dyDescent="0.2"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spans="4:15" x14ac:dyDescent="0.2"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</row>
    <row r="50" spans="4:15" x14ac:dyDescent="0.2"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</row>
    <row r="51" spans="4:15" x14ac:dyDescent="0.2"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</row>
    <row r="52" spans="4:15" x14ac:dyDescent="0.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</row>
    <row r="53" spans="4:15" x14ac:dyDescent="0.2"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</row>
    <row r="54" spans="4:15" x14ac:dyDescent="0.2"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4:15" x14ac:dyDescent="0.2"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</row>
    <row r="56" spans="4:15" x14ac:dyDescent="0.2"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</row>
    <row r="57" spans="4:15" x14ac:dyDescent="0.2"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</row>
    <row r="58" spans="4:15" x14ac:dyDescent="0.2"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</row>
    <row r="59" spans="4:15" x14ac:dyDescent="0.2"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</row>
    <row r="60" spans="4:15" x14ac:dyDescent="0.2"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spans="4:15" x14ac:dyDescent="0.2">
      <c r="D61" s="36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22" zoomScaleNormal="100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7" width="11" style="1"/>
    <col min="228" max="228" width="39.5703125" style="1" customWidth="1"/>
    <col min="229" max="254" width="11.42578125" style="1" customWidth="1"/>
    <col min="255" max="483" width="11" style="1"/>
    <col min="484" max="484" width="39.5703125" style="1" customWidth="1"/>
    <col min="485" max="510" width="11.42578125" style="1" customWidth="1"/>
    <col min="511" max="739" width="11" style="1"/>
    <col min="740" max="740" width="39.5703125" style="1" customWidth="1"/>
    <col min="741" max="766" width="11.42578125" style="1" customWidth="1"/>
    <col min="767" max="995" width="11" style="1"/>
    <col min="996" max="996" width="39.5703125" style="1" customWidth="1"/>
    <col min="997" max="1022" width="11.42578125" style="1" customWidth="1"/>
    <col min="1023" max="1251" width="11" style="1"/>
    <col min="1252" max="1252" width="39.5703125" style="1" customWidth="1"/>
    <col min="1253" max="1278" width="11.42578125" style="1" customWidth="1"/>
    <col min="1279" max="1507" width="11" style="1"/>
    <col min="1508" max="1508" width="39.5703125" style="1" customWidth="1"/>
    <col min="1509" max="1534" width="11.42578125" style="1" customWidth="1"/>
    <col min="1535" max="1763" width="11" style="1"/>
    <col min="1764" max="1764" width="39.5703125" style="1" customWidth="1"/>
    <col min="1765" max="1790" width="11.42578125" style="1" customWidth="1"/>
    <col min="1791" max="2019" width="11" style="1"/>
    <col min="2020" max="2020" width="39.5703125" style="1" customWidth="1"/>
    <col min="2021" max="2046" width="11.42578125" style="1" customWidth="1"/>
    <col min="2047" max="2275" width="11" style="1"/>
    <col min="2276" max="2276" width="39.5703125" style="1" customWidth="1"/>
    <col min="2277" max="2302" width="11.42578125" style="1" customWidth="1"/>
    <col min="2303" max="2531" width="11" style="1"/>
    <col min="2532" max="2532" width="39.5703125" style="1" customWidth="1"/>
    <col min="2533" max="2558" width="11.42578125" style="1" customWidth="1"/>
    <col min="2559" max="2787" width="11" style="1"/>
    <col min="2788" max="2788" width="39.5703125" style="1" customWidth="1"/>
    <col min="2789" max="2814" width="11.42578125" style="1" customWidth="1"/>
    <col min="2815" max="3043" width="11" style="1"/>
    <col min="3044" max="3044" width="39.5703125" style="1" customWidth="1"/>
    <col min="3045" max="3070" width="11.42578125" style="1" customWidth="1"/>
    <col min="3071" max="3299" width="11" style="1"/>
    <col min="3300" max="3300" width="39.5703125" style="1" customWidth="1"/>
    <col min="3301" max="3326" width="11.42578125" style="1" customWidth="1"/>
    <col min="3327" max="3555" width="11" style="1"/>
    <col min="3556" max="3556" width="39.5703125" style="1" customWidth="1"/>
    <col min="3557" max="3582" width="11.42578125" style="1" customWidth="1"/>
    <col min="3583" max="3811" width="11" style="1"/>
    <col min="3812" max="3812" width="39.5703125" style="1" customWidth="1"/>
    <col min="3813" max="3838" width="11.42578125" style="1" customWidth="1"/>
    <col min="3839" max="4067" width="11" style="1"/>
    <col min="4068" max="4068" width="39.5703125" style="1" customWidth="1"/>
    <col min="4069" max="4094" width="11.42578125" style="1" customWidth="1"/>
    <col min="4095" max="4323" width="11" style="1"/>
    <col min="4324" max="4324" width="39.5703125" style="1" customWidth="1"/>
    <col min="4325" max="4350" width="11.42578125" style="1" customWidth="1"/>
    <col min="4351" max="4579" width="11" style="1"/>
    <col min="4580" max="4580" width="39.5703125" style="1" customWidth="1"/>
    <col min="4581" max="4606" width="11.42578125" style="1" customWidth="1"/>
    <col min="4607" max="4835" width="11" style="1"/>
    <col min="4836" max="4836" width="39.5703125" style="1" customWidth="1"/>
    <col min="4837" max="4862" width="11.42578125" style="1" customWidth="1"/>
    <col min="4863" max="5091" width="11" style="1"/>
    <col min="5092" max="5092" width="39.5703125" style="1" customWidth="1"/>
    <col min="5093" max="5118" width="11.42578125" style="1" customWidth="1"/>
    <col min="5119" max="5347" width="11" style="1"/>
    <col min="5348" max="5348" width="39.5703125" style="1" customWidth="1"/>
    <col min="5349" max="5374" width="11.42578125" style="1" customWidth="1"/>
    <col min="5375" max="5603" width="11" style="1"/>
    <col min="5604" max="5604" width="39.5703125" style="1" customWidth="1"/>
    <col min="5605" max="5630" width="11.42578125" style="1" customWidth="1"/>
    <col min="5631" max="5859" width="11" style="1"/>
    <col min="5860" max="5860" width="39.5703125" style="1" customWidth="1"/>
    <col min="5861" max="5886" width="11.42578125" style="1" customWidth="1"/>
    <col min="5887" max="6115" width="11" style="1"/>
    <col min="6116" max="6116" width="39.5703125" style="1" customWidth="1"/>
    <col min="6117" max="6142" width="11.42578125" style="1" customWidth="1"/>
    <col min="6143" max="6371" width="11" style="1"/>
    <col min="6372" max="6372" width="39.5703125" style="1" customWidth="1"/>
    <col min="6373" max="6398" width="11.42578125" style="1" customWidth="1"/>
    <col min="6399" max="6627" width="11" style="1"/>
    <col min="6628" max="6628" width="39.5703125" style="1" customWidth="1"/>
    <col min="6629" max="6654" width="11.42578125" style="1" customWidth="1"/>
    <col min="6655" max="6883" width="11" style="1"/>
    <col min="6884" max="6884" width="39.5703125" style="1" customWidth="1"/>
    <col min="6885" max="6910" width="11.42578125" style="1" customWidth="1"/>
    <col min="6911" max="7139" width="11" style="1"/>
    <col min="7140" max="7140" width="39.5703125" style="1" customWidth="1"/>
    <col min="7141" max="7166" width="11.42578125" style="1" customWidth="1"/>
    <col min="7167" max="7395" width="11" style="1"/>
    <col min="7396" max="7396" width="39.5703125" style="1" customWidth="1"/>
    <col min="7397" max="7422" width="11.42578125" style="1" customWidth="1"/>
    <col min="7423" max="7651" width="11" style="1"/>
    <col min="7652" max="7652" width="39.5703125" style="1" customWidth="1"/>
    <col min="7653" max="7678" width="11.42578125" style="1" customWidth="1"/>
    <col min="7679" max="7907" width="11" style="1"/>
    <col min="7908" max="7908" width="39.5703125" style="1" customWidth="1"/>
    <col min="7909" max="7934" width="11.42578125" style="1" customWidth="1"/>
    <col min="7935" max="8163" width="11" style="1"/>
    <col min="8164" max="8164" width="39.5703125" style="1" customWidth="1"/>
    <col min="8165" max="8190" width="11.42578125" style="1" customWidth="1"/>
    <col min="8191" max="8419" width="11" style="1"/>
    <col min="8420" max="8420" width="39.5703125" style="1" customWidth="1"/>
    <col min="8421" max="8446" width="11.42578125" style="1" customWidth="1"/>
    <col min="8447" max="8675" width="11" style="1"/>
    <col min="8676" max="8676" width="39.5703125" style="1" customWidth="1"/>
    <col min="8677" max="8702" width="11.42578125" style="1" customWidth="1"/>
    <col min="8703" max="8931" width="11" style="1"/>
    <col min="8932" max="8932" width="39.5703125" style="1" customWidth="1"/>
    <col min="8933" max="8958" width="11.42578125" style="1" customWidth="1"/>
    <col min="8959" max="9187" width="11" style="1"/>
    <col min="9188" max="9188" width="39.5703125" style="1" customWidth="1"/>
    <col min="9189" max="9214" width="11.42578125" style="1" customWidth="1"/>
    <col min="9215" max="9443" width="11" style="1"/>
    <col min="9444" max="9444" width="39.5703125" style="1" customWidth="1"/>
    <col min="9445" max="9470" width="11.42578125" style="1" customWidth="1"/>
    <col min="9471" max="9699" width="11" style="1"/>
    <col min="9700" max="9700" width="39.5703125" style="1" customWidth="1"/>
    <col min="9701" max="9726" width="11.42578125" style="1" customWidth="1"/>
    <col min="9727" max="9955" width="11" style="1"/>
    <col min="9956" max="9956" width="39.5703125" style="1" customWidth="1"/>
    <col min="9957" max="9982" width="11.42578125" style="1" customWidth="1"/>
    <col min="9983" max="10211" width="11" style="1"/>
    <col min="10212" max="10212" width="39.5703125" style="1" customWidth="1"/>
    <col min="10213" max="10238" width="11.42578125" style="1" customWidth="1"/>
    <col min="10239" max="10467" width="11" style="1"/>
    <col min="10468" max="10468" width="39.5703125" style="1" customWidth="1"/>
    <col min="10469" max="10494" width="11.42578125" style="1" customWidth="1"/>
    <col min="10495" max="10723" width="11" style="1"/>
    <col min="10724" max="10724" width="39.5703125" style="1" customWidth="1"/>
    <col min="10725" max="10750" width="11.42578125" style="1" customWidth="1"/>
    <col min="10751" max="10979" width="11" style="1"/>
    <col min="10980" max="10980" width="39.5703125" style="1" customWidth="1"/>
    <col min="10981" max="11006" width="11.42578125" style="1" customWidth="1"/>
    <col min="11007" max="11235" width="11" style="1"/>
    <col min="11236" max="11236" width="39.5703125" style="1" customWidth="1"/>
    <col min="11237" max="11262" width="11.42578125" style="1" customWidth="1"/>
    <col min="11263" max="11491" width="11" style="1"/>
    <col min="11492" max="11492" width="39.5703125" style="1" customWidth="1"/>
    <col min="11493" max="11518" width="11.42578125" style="1" customWidth="1"/>
    <col min="11519" max="11747" width="11" style="1"/>
    <col min="11748" max="11748" width="39.5703125" style="1" customWidth="1"/>
    <col min="11749" max="11774" width="11.42578125" style="1" customWidth="1"/>
    <col min="11775" max="12003" width="11" style="1"/>
    <col min="12004" max="12004" width="39.5703125" style="1" customWidth="1"/>
    <col min="12005" max="12030" width="11.42578125" style="1" customWidth="1"/>
    <col min="12031" max="12259" width="11" style="1"/>
    <col min="12260" max="12260" width="39.5703125" style="1" customWidth="1"/>
    <col min="12261" max="12286" width="11.42578125" style="1" customWidth="1"/>
    <col min="12287" max="12515" width="11" style="1"/>
    <col min="12516" max="12516" width="39.5703125" style="1" customWidth="1"/>
    <col min="12517" max="12542" width="11.42578125" style="1" customWidth="1"/>
    <col min="12543" max="12771" width="11" style="1"/>
    <col min="12772" max="12772" width="39.5703125" style="1" customWidth="1"/>
    <col min="12773" max="12798" width="11.42578125" style="1" customWidth="1"/>
    <col min="12799" max="13027" width="11" style="1"/>
    <col min="13028" max="13028" width="39.5703125" style="1" customWidth="1"/>
    <col min="13029" max="13054" width="11.42578125" style="1" customWidth="1"/>
    <col min="13055" max="13283" width="11" style="1"/>
    <col min="13284" max="13284" width="39.5703125" style="1" customWidth="1"/>
    <col min="13285" max="13310" width="11.42578125" style="1" customWidth="1"/>
    <col min="13311" max="13539" width="11" style="1"/>
    <col min="13540" max="13540" width="39.5703125" style="1" customWidth="1"/>
    <col min="13541" max="13566" width="11.42578125" style="1" customWidth="1"/>
    <col min="13567" max="13795" width="11" style="1"/>
    <col min="13796" max="13796" width="39.5703125" style="1" customWidth="1"/>
    <col min="13797" max="13822" width="11.42578125" style="1" customWidth="1"/>
    <col min="13823" max="14051" width="11" style="1"/>
    <col min="14052" max="14052" width="39.5703125" style="1" customWidth="1"/>
    <col min="14053" max="14078" width="11.42578125" style="1" customWidth="1"/>
    <col min="14079" max="14307" width="11" style="1"/>
    <col min="14308" max="14308" width="39.5703125" style="1" customWidth="1"/>
    <col min="14309" max="14334" width="11.42578125" style="1" customWidth="1"/>
    <col min="14335" max="14563" width="11" style="1"/>
    <col min="14564" max="14564" width="39.5703125" style="1" customWidth="1"/>
    <col min="14565" max="14590" width="11.42578125" style="1" customWidth="1"/>
    <col min="14591" max="14819" width="11" style="1"/>
    <col min="14820" max="14820" width="39.5703125" style="1" customWidth="1"/>
    <col min="14821" max="14846" width="11.42578125" style="1" customWidth="1"/>
    <col min="14847" max="15075" width="11" style="1"/>
    <col min="15076" max="15076" width="39.5703125" style="1" customWidth="1"/>
    <col min="15077" max="15102" width="11.42578125" style="1" customWidth="1"/>
    <col min="15103" max="15331" width="11" style="1"/>
    <col min="15332" max="15332" width="39.5703125" style="1" customWidth="1"/>
    <col min="15333" max="15358" width="11.42578125" style="1" customWidth="1"/>
    <col min="15359" max="15587" width="11" style="1"/>
    <col min="15588" max="15588" width="39.5703125" style="1" customWidth="1"/>
    <col min="15589" max="15614" width="11.42578125" style="1" customWidth="1"/>
    <col min="15615" max="15843" width="11" style="1"/>
    <col min="15844" max="15844" width="39.5703125" style="1" customWidth="1"/>
    <col min="15845" max="15870" width="11.42578125" style="1" customWidth="1"/>
    <col min="15871" max="16099" width="11" style="1"/>
    <col min="16100" max="16100" width="39.5703125" style="1" customWidth="1"/>
    <col min="16101" max="16126" width="11.42578125" style="1" customWidth="1"/>
    <col min="16127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42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100</v>
      </c>
      <c r="E9" s="28">
        <v>1244</v>
      </c>
      <c r="F9" s="28">
        <v>1675</v>
      </c>
      <c r="G9" s="28">
        <v>1345</v>
      </c>
      <c r="H9" s="28">
        <v>1289</v>
      </c>
      <c r="I9" s="28">
        <v>1168</v>
      </c>
      <c r="J9" s="28">
        <v>976</v>
      </c>
      <c r="K9" s="28">
        <v>843</v>
      </c>
      <c r="L9" s="28">
        <v>754</v>
      </c>
      <c r="M9" s="28">
        <v>390</v>
      </c>
      <c r="N9" s="28">
        <v>245</v>
      </c>
      <c r="O9" s="28">
        <v>227</v>
      </c>
      <c r="P9" s="29">
        <f>SUM(D9:O9)</f>
        <v>10256</v>
      </c>
    </row>
    <row r="10" spans="2:16" s="6" customFormat="1" ht="20.100000000000001" customHeight="1" x14ac:dyDescent="0.25">
      <c r="B10" s="64"/>
      <c r="C10" s="24" t="s">
        <v>20</v>
      </c>
      <c r="D10" s="31">
        <v>42</v>
      </c>
      <c r="E10" s="31">
        <v>447</v>
      </c>
      <c r="F10" s="31">
        <v>568</v>
      </c>
      <c r="G10" s="31">
        <v>529</v>
      </c>
      <c r="H10" s="31">
        <v>463</v>
      </c>
      <c r="I10" s="31">
        <v>346</v>
      </c>
      <c r="J10" s="31">
        <v>283</v>
      </c>
      <c r="K10" s="31">
        <v>207</v>
      </c>
      <c r="L10" s="31">
        <v>145</v>
      </c>
      <c r="M10" s="31">
        <v>78</v>
      </c>
      <c r="N10" s="31">
        <v>44</v>
      </c>
      <c r="O10" s="31">
        <v>68</v>
      </c>
      <c r="P10" s="30">
        <f t="shared" ref="P10:P31" si="0">SUM(D10:O10)</f>
        <v>3220</v>
      </c>
    </row>
    <row r="11" spans="2:16" s="6" customFormat="1" ht="31.5" customHeight="1" x14ac:dyDescent="0.25">
      <c r="B11" s="67" t="s">
        <v>2</v>
      </c>
      <c r="C11" s="24" t="s">
        <v>19</v>
      </c>
      <c r="D11" s="35">
        <v>1369</v>
      </c>
      <c r="E11" s="35">
        <v>18195</v>
      </c>
      <c r="F11" s="35">
        <v>21961</v>
      </c>
      <c r="G11" s="35">
        <v>18215</v>
      </c>
      <c r="H11" s="35">
        <v>15586</v>
      </c>
      <c r="I11" s="35">
        <v>12387</v>
      </c>
      <c r="J11" s="35">
        <v>8693</v>
      </c>
      <c r="K11" s="35">
        <v>6357</v>
      </c>
      <c r="L11" s="35">
        <v>3840</v>
      </c>
      <c r="M11" s="35">
        <v>1744</v>
      </c>
      <c r="N11" s="35">
        <v>759</v>
      </c>
      <c r="O11" s="35">
        <v>551</v>
      </c>
      <c r="P11" s="30">
        <f t="shared" si="0"/>
        <v>109657</v>
      </c>
    </row>
    <row r="12" spans="2:16" s="6" customFormat="1" ht="31.5" customHeight="1" x14ac:dyDescent="0.25">
      <c r="B12" s="67"/>
      <c r="C12" s="24" t="s">
        <v>20</v>
      </c>
      <c r="D12" s="31">
        <v>1213</v>
      </c>
      <c r="E12" s="31">
        <v>14009</v>
      </c>
      <c r="F12" s="31">
        <v>15390</v>
      </c>
      <c r="G12" s="31">
        <v>13597</v>
      </c>
      <c r="H12" s="31">
        <v>13143</v>
      </c>
      <c r="I12" s="31">
        <v>11437</v>
      </c>
      <c r="J12" s="31">
        <v>7113</v>
      </c>
      <c r="K12" s="31">
        <v>4438</v>
      </c>
      <c r="L12" s="31">
        <v>1664</v>
      </c>
      <c r="M12" s="31">
        <v>613</v>
      </c>
      <c r="N12" s="31">
        <v>285</v>
      </c>
      <c r="O12" s="31">
        <v>193</v>
      </c>
      <c r="P12" s="30">
        <f t="shared" si="0"/>
        <v>83095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226</v>
      </c>
      <c r="E13" s="31">
        <v>2079</v>
      </c>
      <c r="F13" s="31">
        <v>2494</v>
      </c>
      <c r="G13" s="31">
        <v>2496</v>
      </c>
      <c r="H13" s="31">
        <v>2576</v>
      </c>
      <c r="I13" s="31">
        <v>2562</v>
      </c>
      <c r="J13" s="31">
        <v>2154</v>
      </c>
      <c r="K13" s="31">
        <v>1743</v>
      </c>
      <c r="L13" s="31">
        <v>1311</v>
      </c>
      <c r="M13" s="31">
        <v>680</v>
      </c>
      <c r="N13" s="31">
        <v>287</v>
      </c>
      <c r="O13" s="31">
        <v>192</v>
      </c>
      <c r="P13" s="30">
        <f t="shared" si="0"/>
        <v>18800</v>
      </c>
    </row>
    <row r="14" spans="2:16" s="6" customFormat="1" ht="20.100000000000001" customHeight="1" x14ac:dyDescent="0.25">
      <c r="B14" s="64"/>
      <c r="C14" s="24" t="s">
        <v>20</v>
      </c>
      <c r="D14" s="31">
        <v>19</v>
      </c>
      <c r="E14" s="31">
        <v>274</v>
      </c>
      <c r="F14" s="31">
        <v>431</v>
      </c>
      <c r="G14" s="31">
        <v>451</v>
      </c>
      <c r="H14" s="31">
        <v>387</v>
      </c>
      <c r="I14" s="31">
        <v>337</v>
      </c>
      <c r="J14" s="31">
        <v>252</v>
      </c>
      <c r="K14" s="31">
        <v>179</v>
      </c>
      <c r="L14" s="31">
        <v>125</v>
      </c>
      <c r="M14" s="31">
        <v>68</v>
      </c>
      <c r="N14" s="31">
        <v>45</v>
      </c>
      <c r="O14" s="31">
        <v>38</v>
      </c>
      <c r="P14" s="30">
        <f t="shared" si="0"/>
        <v>2606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1088</v>
      </c>
      <c r="E15" s="31">
        <v>17700</v>
      </c>
      <c r="F15" s="31">
        <v>22730</v>
      </c>
      <c r="G15" s="31">
        <v>19245</v>
      </c>
      <c r="H15" s="31">
        <v>16398</v>
      </c>
      <c r="I15" s="31">
        <v>13564</v>
      </c>
      <c r="J15" s="31">
        <v>10340</v>
      </c>
      <c r="K15" s="31">
        <v>7764</v>
      </c>
      <c r="L15" s="31">
        <v>5362</v>
      </c>
      <c r="M15" s="31">
        <v>2932</v>
      </c>
      <c r="N15" s="31">
        <v>1555</v>
      </c>
      <c r="O15" s="31">
        <v>1380</v>
      </c>
      <c r="P15" s="30">
        <f t="shared" si="0"/>
        <v>120058</v>
      </c>
    </row>
    <row r="16" spans="2:16" s="6" customFormat="1" ht="40.5" customHeight="1" x14ac:dyDescent="0.25">
      <c r="B16" s="67"/>
      <c r="C16" s="24" t="s">
        <v>20</v>
      </c>
      <c r="D16" s="31">
        <v>844</v>
      </c>
      <c r="E16" s="31">
        <v>12404</v>
      </c>
      <c r="F16" s="31">
        <v>14781</v>
      </c>
      <c r="G16" s="31">
        <v>11965</v>
      </c>
      <c r="H16" s="31">
        <v>9973</v>
      </c>
      <c r="I16" s="31">
        <v>7867</v>
      </c>
      <c r="J16" s="31">
        <v>5682</v>
      </c>
      <c r="K16" s="31">
        <v>4078</v>
      </c>
      <c r="L16" s="31">
        <v>2237</v>
      </c>
      <c r="M16" s="31">
        <v>1265</v>
      </c>
      <c r="N16" s="31">
        <v>769</v>
      </c>
      <c r="O16" s="31">
        <v>676</v>
      </c>
      <c r="P16" s="30">
        <f t="shared" si="0"/>
        <v>72541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31">
        <v>70</v>
      </c>
      <c r="E17" s="31">
        <v>1464</v>
      </c>
      <c r="F17" s="31">
        <v>2437</v>
      </c>
      <c r="G17" s="31">
        <v>2345</v>
      </c>
      <c r="H17" s="31">
        <v>1827</v>
      </c>
      <c r="I17" s="31">
        <v>1311</v>
      </c>
      <c r="J17" s="31">
        <v>1024</v>
      </c>
      <c r="K17" s="31">
        <v>793</v>
      </c>
      <c r="L17" s="31">
        <v>525</v>
      </c>
      <c r="M17" s="31">
        <v>207</v>
      </c>
      <c r="N17" s="31">
        <v>86</v>
      </c>
      <c r="O17" s="31">
        <v>50</v>
      </c>
      <c r="P17" s="30">
        <f t="shared" si="0"/>
        <v>12139</v>
      </c>
    </row>
    <row r="18" spans="2:16" s="6" customFormat="1" ht="20.100000000000001" customHeight="1" x14ac:dyDescent="0.25">
      <c r="B18" s="64"/>
      <c r="C18" s="24" t="s">
        <v>20</v>
      </c>
      <c r="D18" s="31">
        <v>50</v>
      </c>
      <c r="E18" s="31">
        <v>937</v>
      </c>
      <c r="F18" s="31">
        <v>1421</v>
      </c>
      <c r="G18" s="31">
        <v>1206</v>
      </c>
      <c r="H18" s="31">
        <v>847</v>
      </c>
      <c r="I18" s="31">
        <v>545</v>
      </c>
      <c r="J18" s="31">
        <v>345</v>
      </c>
      <c r="K18" s="31">
        <v>240</v>
      </c>
      <c r="L18" s="31">
        <v>104</v>
      </c>
      <c r="M18" s="31">
        <v>47</v>
      </c>
      <c r="N18" s="31">
        <v>24</v>
      </c>
      <c r="O18" s="31">
        <v>11</v>
      </c>
      <c r="P18" s="30">
        <f t="shared" si="0"/>
        <v>5777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5">
        <v>42</v>
      </c>
      <c r="E19" s="35">
        <v>1500</v>
      </c>
      <c r="F19" s="35">
        <v>3167</v>
      </c>
      <c r="G19" s="35">
        <v>2902</v>
      </c>
      <c r="H19" s="35">
        <v>2157</v>
      </c>
      <c r="I19" s="35">
        <v>1652</v>
      </c>
      <c r="J19" s="35">
        <v>1232</v>
      </c>
      <c r="K19" s="35">
        <v>939</v>
      </c>
      <c r="L19" s="35">
        <v>588</v>
      </c>
      <c r="M19" s="35">
        <v>219</v>
      </c>
      <c r="N19" s="35">
        <v>78</v>
      </c>
      <c r="O19" s="35">
        <v>49</v>
      </c>
      <c r="P19" s="30">
        <f t="shared" si="0"/>
        <v>14525</v>
      </c>
    </row>
    <row r="20" spans="2:16" s="6" customFormat="1" ht="20.100000000000001" customHeight="1" x14ac:dyDescent="0.25">
      <c r="B20" s="64"/>
      <c r="C20" s="24" t="s">
        <v>20</v>
      </c>
      <c r="D20" s="31">
        <v>48</v>
      </c>
      <c r="E20" s="31">
        <v>1765</v>
      </c>
      <c r="F20" s="31">
        <v>3455</v>
      </c>
      <c r="G20" s="31">
        <v>3286</v>
      </c>
      <c r="H20" s="31">
        <v>2418</v>
      </c>
      <c r="I20" s="31">
        <v>1972</v>
      </c>
      <c r="J20" s="31">
        <v>1378</v>
      </c>
      <c r="K20" s="31">
        <v>884</v>
      </c>
      <c r="L20" s="31">
        <v>290</v>
      </c>
      <c r="M20" s="31">
        <v>92</v>
      </c>
      <c r="N20" s="31">
        <v>40</v>
      </c>
      <c r="O20" s="31">
        <v>26</v>
      </c>
      <c r="P20" s="30">
        <f t="shared" si="0"/>
        <v>15654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33</v>
      </c>
      <c r="E21" s="31">
        <v>381</v>
      </c>
      <c r="F21" s="31">
        <v>561</v>
      </c>
      <c r="G21" s="31">
        <v>566</v>
      </c>
      <c r="H21" s="31">
        <v>631</v>
      </c>
      <c r="I21" s="31">
        <v>582</v>
      </c>
      <c r="J21" s="31">
        <v>507</v>
      </c>
      <c r="K21" s="31">
        <v>453</v>
      </c>
      <c r="L21" s="31">
        <v>352</v>
      </c>
      <c r="M21" s="31">
        <v>178</v>
      </c>
      <c r="N21" s="31">
        <v>106</v>
      </c>
      <c r="O21" s="31">
        <v>124</v>
      </c>
      <c r="P21" s="30">
        <f t="shared" si="0"/>
        <v>4474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120</v>
      </c>
      <c r="F22" s="31">
        <v>227</v>
      </c>
      <c r="G22" s="31">
        <v>252</v>
      </c>
      <c r="H22" s="31">
        <v>234</v>
      </c>
      <c r="I22" s="31">
        <v>202</v>
      </c>
      <c r="J22" s="31">
        <v>175</v>
      </c>
      <c r="K22" s="31">
        <v>174</v>
      </c>
      <c r="L22" s="31">
        <v>120</v>
      </c>
      <c r="M22" s="31">
        <v>71</v>
      </c>
      <c r="N22" s="31">
        <v>46</v>
      </c>
      <c r="O22" s="31">
        <v>59</v>
      </c>
      <c r="P22" s="30">
        <f t="shared" si="0"/>
        <v>1683</v>
      </c>
    </row>
    <row r="23" spans="2:16" s="6" customFormat="1" ht="29.25" customHeight="1" x14ac:dyDescent="0.25">
      <c r="B23" s="67" t="s">
        <v>8</v>
      </c>
      <c r="C23" s="24" t="s">
        <v>19</v>
      </c>
      <c r="D23" s="35">
        <v>626</v>
      </c>
      <c r="E23" s="35">
        <v>11448</v>
      </c>
      <c r="F23" s="35">
        <v>15342</v>
      </c>
      <c r="G23" s="35">
        <v>12294</v>
      </c>
      <c r="H23" s="35">
        <v>10026</v>
      </c>
      <c r="I23" s="35">
        <v>8742</v>
      </c>
      <c r="J23" s="35">
        <v>7415</v>
      </c>
      <c r="K23" s="35">
        <v>6204</v>
      </c>
      <c r="L23" s="35">
        <v>4128</v>
      </c>
      <c r="M23" s="35">
        <v>1972</v>
      </c>
      <c r="N23" s="35">
        <v>884</v>
      </c>
      <c r="O23" s="35">
        <v>629</v>
      </c>
      <c r="P23" s="30">
        <f t="shared" si="0"/>
        <v>79710</v>
      </c>
    </row>
    <row r="24" spans="2:16" s="6" customFormat="1" ht="29.25" customHeight="1" x14ac:dyDescent="0.25">
      <c r="B24" s="67"/>
      <c r="C24" s="24" t="s">
        <v>20</v>
      </c>
      <c r="D24" s="31">
        <v>442</v>
      </c>
      <c r="E24" s="31">
        <v>7886</v>
      </c>
      <c r="F24" s="31">
        <v>9566</v>
      </c>
      <c r="G24" s="31">
        <v>6328</v>
      </c>
      <c r="H24" s="31">
        <v>4702</v>
      </c>
      <c r="I24" s="31">
        <v>3615</v>
      </c>
      <c r="J24" s="31">
        <v>2464</v>
      </c>
      <c r="K24" s="31">
        <v>1823</v>
      </c>
      <c r="L24" s="31">
        <v>895</v>
      </c>
      <c r="M24" s="31">
        <v>463</v>
      </c>
      <c r="N24" s="31">
        <v>208</v>
      </c>
      <c r="O24" s="31">
        <v>155</v>
      </c>
      <c r="P24" s="30">
        <f t="shared" si="0"/>
        <v>38547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27">
        <v>86</v>
      </c>
      <c r="E25" s="27">
        <v>2001</v>
      </c>
      <c r="F25" s="27">
        <v>4130</v>
      </c>
      <c r="G25" s="27">
        <v>4445</v>
      </c>
      <c r="H25" s="27">
        <v>3996</v>
      </c>
      <c r="I25" s="27">
        <v>3681</v>
      </c>
      <c r="J25" s="27">
        <v>3370</v>
      </c>
      <c r="K25" s="27">
        <v>2863</v>
      </c>
      <c r="L25" s="27">
        <v>2310</v>
      </c>
      <c r="M25" s="27">
        <v>1352</v>
      </c>
      <c r="N25" s="27">
        <v>853</v>
      </c>
      <c r="O25" s="27">
        <v>787</v>
      </c>
      <c r="P25" s="30">
        <f t="shared" si="0"/>
        <v>29874</v>
      </c>
    </row>
    <row r="26" spans="2:16" s="6" customFormat="1" ht="20.100000000000001" customHeight="1" x14ac:dyDescent="0.25">
      <c r="B26" s="64"/>
      <c r="C26" s="24" t="s">
        <v>20</v>
      </c>
      <c r="D26" s="31">
        <v>67</v>
      </c>
      <c r="E26" s="31">
        <v>2566</v>
      </c>
      <c r="F26" s="31">
        <v>6488</v>
      </c>
      <c r="G26" s="31">
        <v>7015</v>
      </c>
      <c r="H26" s="31">
        <v>5983</v>
      </c>
      <c r="I26" s="31">
        <v>5228</v>
      </c>
      <c r="J26" s="31">
        <v>3946</v>
      </c>
      <c r="K26" s="31">
        <v>3237</v>
      </c>
      <c r="L26" s="31">
        <v>1821</v>
      </c>
      <c r="M26" s="31">
        <v>937</v>
      </c>
      <c r="N26" s="31">
        <v>549</v>
      </c>
      <c r="O26" s="31">
        <v>387</v>
      </c>
      <c r="P26" s="30">
        <f t="shared" si="0"/>
        <v>38224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24</v>
      </c>
      <c r="J27" s="31">
        <v>31</v>
      </c>
      <c r="K27" s="31">
        <v>23</v>
      </c>
      <c r="L27" s="31">
        <v>28</v>
      </c>
      <c r="M27" s="31">
        <v>12</v>
      </c>
      <c r="N27" s="31">
        <v>2</v>
      </c>
      <c r="O27" s="31">
        <v>0</v>
      </c>
      <c r="P27" s="30">
        <f t="shared" si="0"/>
        <v>185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55</v>
      </c>
      <c r="G28" s="31">
        <v>71</v>
      </c>
      <c r="H28" s="31">
        <v>122</v>
      </c>
      <c r="I28" s="31">
        <v>156</v>
      </c>
      <c r="J28" s="31">
        <v>203</v>
      </c>
      <c r="K28" s="31">
        <v>276</v>
      </c>
      <c r="L28" s="31">
        <v>347</v>
      </c>
      <c r="M28" s="31">
        <v>260</v>
      </c>
      <c r="N28" s="31">
        <v>63</v>
      </c>
      <c r="O28" s="31">
        <v>0</v>
      </c>
      <c r="P28" s="30">
        <f t="shared" si="0"/>
        <v>1572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1</v>
      </c>
      <c r="H29" s="31">
        <v>1</v>
      </c>
      <c r="I29" s="31">
        <v>2</v>
      </c>
      <c r="J29" s="31">
        <v>2</v>
      </c>
      <c r="K29" s="31">
        <v>1</v>
      </c>
      <c r="L29" s="31">
        <v>2</v>
      </c>
      <c r="M29" s="31">
        <v>1</v>
      </c>
      <c r="N29" s="31">
        <v>0</v>
      </c>
      <c r="O29" s="31">
        <v>0</v>
      </c>
      <c r="P29" s="30">
        <f t="shared" si="0"/>
        <v>12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1</v>
      </c>
      <c r="I30" s="31">
        <v>2</v>
      </c>
      <c r="J30" s="31">
        <v>2</v>
      </c>
      <c r="K30" s="31">
        <v>1</v>
      </c>
      <c r="L30" s="31">
        <v>1</v>
      </c>
      <c r="M30" s="31">
        <v>0</v>
      </c>
      <c r="N30" s="31">
        <v>0</v>
      </c>
      <c r="O30" s="31">
        <v>0</v>
      </c>
      <c r="P30" s="30">
        <f t="shared" si="0"/>
        <v>8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f t="shared" si="0"/>
        <v>0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3">
        <f t="shared" ref="P32" si="1">SUM(D32:O32)</f>
        <v>0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3640</v>
      </c>
      <c r="E33" s="37">
        <f t="shared" ref="E33:O34" si="2">+E9+E11+E13+E15+E17+E19+E21+E23+E25+E27+E29+E31</f>
        <v>56016</v>
      </c>
      <c r="F33" s="37">
        <f t="shared" si="2"/>
        <v>74520</v>
      </c>
      <c r="G33" s="37">
        <f t="shared" si="2"/>
        <v>63869</v>
      </c>
      <c r="H33" s="37">
        <f t="shared" si="2"/>
        <v>54512</v>
      </c>
      <c r="I33" s="37">
        <f t="shared" si="2"/>
        <v>45675</v>
      </c>
      <c r="J33" s="37">
        <f t="shared" si="2"/>
        <v>35744</v>
      </c>
      <c r="K33" s="37">
        <f t="shared" si="2"/>
        <v>27983</v>
      </c>
      <c r="L33" s="37">
        <f t="shared" si="2"/>
        <v>19200</v>
      </c>
      <c r="M33" s="37">
        <f t="shared" si="2"/>
        <v>9687</v>
      </c>
      <c r="N33" s="37">
        <f t="shared" si="2"/>
        <v>4855</v>
      </c>
      <c r="O33" s="37">
        <f t="shared" si="2"/>
        <v>3989</v>
      </c>
      <c r="P33" s="52">
        <f>+P9+P11+P13+P15+P17+P19+P21+P23+P25+P27+P29+P31</f>
        <v>399690</v>
      </c>
      <c r="Q33" s="26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2729</v>
      </c>
      <c r="E34" s="38">
        <f t="shared" si="2"/>
        <v>40426</v>
      </c>
      <c r="F34" s="38">
        <f t="shared" si="2"/>
        <v>52382</v>
      </c>
      <c r="G34" s="38">
        <f t="shared" si="2"/>
        <v>44701</v>
      </c>
      <c r="H34" s="38">
        <f t="shared" si="2"/>
        <v>38273</v>
      </c>
      <c r="I34" s="38">
        <f t="shared" si="2"/>
        <v>31707</v>
      </c>
      <c r="J34" s="38">
        <f t="shared" si="2"/>
        <v>21843</v>
      </c>
      <c r="K34" s="38">
        <f t="shared" si="2"/>
        <v>15537</v>
      </c>
      <c r="L34" s="38">
        <f t="shared" si="2"/>
        <v>7749</v>
      </c>
      <c r="M34" s="38">
        <f t="shared" si="2"/>
        <v>3894</v>
      </c>
      <c r="N34" s="38">
        <f t="shared" si="2"/>
        <v>2073</v>
      </c>
      <c r="O34" s="38">
        <f t="shared" si="2"/>
        <v>1613</v>
      </c>
      <c r="P34" s="53">
        <f t="shared" ref="P34" si="3">+P10+P12+P14+P16+P18+P20+P22+P24+P26+P28+P30+P32</f>
        <v>262927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44</v>
      </c>
      <c r="E35" s="39">
        <v>2470</v>
      </c>
      <c r="F35" s="39">
        <v>8576</v>
      </c>
      <c r="G35" s="39">
        <v>12546</v>
      </c>
      <c r="H35" s="39">
        <v>13546</v>
      </c>
      <c r="I35" s="39">
        <v>15444</v>
      </c>
      <c r="J35" s="39">
        <v>15205</v>
      </c>
      <c r="K35" s="39">
        <v>12557</v>
      </c>
      <c r="L35" s="39">
        <v>9238</v>
      </c>
      <c r="M35" s="39">
        <v>5444</v>
      </c>
      <c r="N35" s="39">
        <v>2547</v>
      </c>
      <c r="O35" s="39">
        <v>1467</v>
      </c>
      <c r="P35" s="40">
        <f>SUM(D35:O35)</f>
        <v>99084</v>
      </c>
      <c r="Q35" s="26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1603</v>
      </c>
      <c r="F36" s="41">
        <v>6720</v>
      </c>
      <c r="G36" s="41">
        <v>9762</v>
      </c>
      <c r="H36" s="41">
        <v>10300</v>
      </c>
      <c r="I36" s="41">
        <v>11107</v>
      </c>
      <c r="J36" s="41">
        <v>10492</v>
      </c>
      <c r="K36" s="41">
        <v>9452</v>
      </c>
      <c r="L36" s="41">
        <v>4961</v>
      </c>
      <c r="M36" s="41">
        <v>2091</v>
      </c>
      <c r="N36" s="41">
        <v>924</v>
      </c>
      <c r="O36" s="41">
        <v>237</v>
      </c>
      <c r="P36" s="42">
        <f>SUM(D36:O36)</f>
        <v>67673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3684</v>
      </c>
      <c r="E41" s="47">
        <f t="shared" ref="E41:O42" si="4">+E33+E35</f>
        <v>58486</v>
      </c>
      <c r="F41" s="47">
        <f t="shared" si="4"/>
        <v>83096</v>
      </c>
      <c r="G41" s="47">
        <f t="shared" si="4"/>
        <v>76415</v>
      </c>
      <c r="H41" s="47">
        <f t="shared" si="4"/>
        <v>68058</v>
      </c>
      <c r="I41" s="47">
        <f t="shared" si="4"/>
        <v>61119</v>
      </c>
      <c r="J41" s="47">
        <f t="shared" si="4"/>
        <v>50949</v>
      </c>
      <c r="K41" s="47">
        <f t="shared" si="4"/>
        <v>40540</v>
      </c>
      <c r="L41" s="47">
        <f t="shared" si="4"/>
        <v>28438</v>
      </c>
      <c r="M41" s="47">
        <f t="shared" si="4"/>
        <v>15131</v>
      </c>
      <c r="N41" s="47">
        <f t="shared" si="4"/>
        <v>7402</v>
      </c>
      <c r="O41" s="47">
        <f t="shared" si="4"/>
        <v>5456</v>
      </c>
      <c r="P41" s="48">
        <f>+P33+P35</f>
        <v>498774</v>
      </c>
      <c r="Q41" s="26"/>
    </row>
    <row r="42" spans="2:17" ht="13.5" thickBot="1" x14ac:dyDescent="0.25">
      <c r="B42" s="63"/>
      <c r="C42" s="14" t="s">
        <v>20</v>
      </c>
      <c r="D42" s="49">
        <f>+D34+D36</f>
        <v>2753</v>
      </c>
      <c r="E42" s="49">
        <f t="shared" si="4"/>
        <v>42029</v>
      </c>
      <c r="F42" s="49">
        <f t="shared" si="4"/>
        <v>59102</v>
      </c>
      <c r="G42" s="49">
        <f t="shared" si="4"/>
        <v>54463</v>
      </c>
      <c r="H42" s="49">
        <f t="shared" si="4"/>
        <v>48573</v>
      </c>
      <c r="I42" s="49">
        <f t="shared" si="4"/>
        <v>42814</v>
      </c>
      <c r="J42" s="49">
        <f t="shared" si="4"/>
        <v>32335</v>
      </c>
      <c r="K42" s="49">
        <f t="shared" si="4"/>
        <v>24989</v>
      </c>
      <c r="L42" s="49">
        <f t="shared" si="4"/>
        <v>12710</v>
      </c>
      <c r="M42" s="49">
        <f t="shared" si="4"/>
        <v>5985</v>
      </c>
      <c r="N42" s="49">
        <f t="shared" si="4"/>
        <v>2997</v>
      </c>
      <c r="O42" s="49">
        <f t="shared" si="4"/>
        <v>1850</v>
      </c>
      <c r="P42" s="50">
        <f>+P34+P36</f>
        <v>330600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16" zoomScale="85" zoomScaleNormal="85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8" width="11" style="1"/>
    <col min="229" max="229" width="39.5703125" style="1" customWidth="1"/>
    <col min="230" max="255" width="11.42578125" style="1" customWidth="1"/>
    <col min="256" max="484" width="11" style="1"/>
    <col min="485" max="485" width="39.5703125" style="1" customWidth="1"/>
    <col min="486" max="511" width="11.42578125" style="1" customWidth="1"/>
    <col min="512" max="740" width="11" style="1"/>
    <col min="741" max="741" width="39.5703125" style="1" customWidth="1"/>
    <col min="742" max="767" width="11.42578125" style="1" customWidth="1"/>
    <col min="768" max="996" width="11" style="1"/>
    <col min="997" max="997" width="39.5703125" style="1" customWidth="1"/>
    <col min="998" max="1023" width="11.42578125" style="1" customWidth="1"/>
    <col min="1024" max="1252" width="11" style="1"/>
    <col min="1253" max="1253" width="39.5703125" style="1" customWidth="1"/>
    <col min="1254" max="1279" width="11.42578125" style="1" customWidth="1"/>
    <col min="1280" max="1508" width="11" style="1"/>
    <col min="1509" max="1509" width="39.5703125" style="1" customWidth="1"/>
    <col min="1510" max="1535" width="11.42578125" style="1" customWidth="1"/>
    <col min="1536" max="1764" width="11" style="1"/>
    <col min="1765" max="1765" width="39.5703125" style="1" customWidth="1"/>
    <col min="1766" max="1791" width="11.42578125" style="1" customWidth="1"/>
    <col min="1792" max="2020" width="11" style="1"/>
    <col min="2021" max="2021" width="39.5703125" style="1" customWidth="1"/>
    <col min="2022" max="2047" width="11.42578125" style="1" customWidth="1"/>
    <col min="2048" max="2276" width="11" style="1"/>
    <col min="2277" max="2277" width="39.5703125" style="1" customWidth="1"/>
    <col min="2278" max="2303" width="11.42578125" style="1" customWidth="1"/>
    <col min="2304" max="2532" width="11" style="1"/>
    <col min="2533" max="2533" width="39.5703125" style="1" customWidth="1"/>
    <col min="2534" max="2559" width="11.42578125" style="1" customWidth="1"/>
    <col min="2560" max="2788" width="11" style="1"/>
    <col min="2789" max="2789" width="39.5703125" style="1" customWidth="1"/>
    <col min="2790" max="2815" width="11.42578125" style="1" customWidth="1"/>
    <col min="2816" max="3044" width="11" style="1"/>
    <col min="3045" max="3045" width="39.5703125" style="1" customWidth="1"/>
    <col min="3046" max="3071" width="11.42578125" style="1" customWidth="1"/>
    <col min="3072" max="3300" width="11" style="1"/>
    <col min="3301" max="3301" width="39.5703125" style="1" customWidth="1"/>
    <col min="3302" max="3327" width="11.42578125" style="1" customWidth="1"/>
    <col min="3328" max="3556" width="11" style="1"/>
    <col min="3557" max="3557" width="39.5703125" style="1" customWidth="1"/>
    <col min="3558" max="3583" width="11.42578125" style="1" customWidth="1"/>
    <col min="3584" max="3812" width="11" style="1"/>
    <col min="3813" max="3813" width="39.5703125" style="1" customWidth="1"/>
    <col min="3814" max="3839" width="11.42578125" style="1" customWidth="1"/>
    <col min="3840" max="4068" width="11" style="1"/>
    <col min="4069" max="4069" width="39.5703125" style="1" customWidth="1"/>
    <col min="4070" max="4095" width="11.42578125" style="1" customWidth="1"/>
    <col min="4096" max="4324" width="11" style="1"/>
    <col min="4325" max="4325" width="39.5703125" style="1" customWidth="1"/>
    <col min="4326" max="4351" width="11.42578125" style="1" customWidth="1"/>
    <col min="4352" max="4580" width="11" style="1"/>
    <col min="4581" max="4581" width="39.5703125" style="1" customWidth="1"/>
    <col min="4582" max="4607" width="11.42578125" style="1" customWidth="1"/>
    <col min="4608" max="4836" width="11" style="1"/>
    <col min="4837" max="4837" width="39.5703125" style="1" customWidth="1"/>
    <col min="4838" max="4863" width="11.42578125" style="1" customWidth="1"/>
    <col min="4864" max="5092" width="11" style="1"/>
    <col min="5093" max="5093" width="39.5703125" style="1" customWidth="1"/>
    <col min="5094" max="5119" width="11.42578125" style="1" customWidth="1"/>
    <col min="5120" max="5348" width="11" style="1"/>
    <col min="5349" max="5349" width="39.5703125" style="1" customWidth="1"/>
    <col min="5350" max="5375" width="11.42578125" style="1" customWidth="1"/>
    <col min="5376" max="5604" width="11" style="1"/>
    <col min="5605" max="5605" width="39.5703125" style="1" customWidth="1"/>
    <col min="5606" max="5631" width="11.42578125" style="1" customWidth="1"/>
    <col min="5632" max="5860" width="11" style="1"/>
    <col min="5861" max="5861" width="39.5703125" style="1" customWidth="1"/>
    <col min="5862" max="5887" width="11.42578125" style="1" customWidth="1"/>
    <col min="5888" max="6116" width="11" style="1"/>
    <col min="6117" max="6117" width="39.5703125" style="1" customWidth="1"/>
    <col min="6118" max="6143" width="11.42578125" style="1" customWidth="1"/>
    <col min="6144" max="6372" width="11" style="1"/>
    <col min="6373" max="6373" width="39.5703125" style="1" customWidth="1"/>
    <col min="6374" max="6399" width="11.42578125" style="1" customWidth="1"/>
    <col min="6400" max="6628" width="11" style="1"/>
    <col min="6629" max="6629" width="39.5703125" style="1" customWidth="1"/>
    <col min="6630" max="6655" width="11.42578125" style="1" customWidth="1"/>
    <col min="6656" max="6884" width="11" style="1"/>
    <col min="6885" max="6885" width="39.5703125" style="1" customWidth="1"/>
    <col min="6886" max="6911" width="11.42578125" style="1" customWidth="1"/>
    <col min="6912" max="7140" width="11" style="1"/>
    <col min="7141" max="7141" width="39.5703125" style="1" customWidth="1"/>
    <col min="7142" max="7167" width="11.42578125" style="1" customWidth="1"/>
    <col min="7168" max="7396" width="11" style="1"/>
    <col min="7397" max="7397" width="39.5703125" style="1" customWidth="1"/>
    <col min="7398" max="7423" width="11.42578125" style="1" customWidth="1"/>
    <col min="7424" max="7652" width="11" style="1"/>
    <col min="7653" max="7653" width="39.5703125" style="1" customWidth="1"/>
    <col min="7654" max="7679" width="11.42578125" style="1" customWidth="1"/>
    <col min="7680" max="7908" width="11" style="1"/>
    <col min="7909" max="7909" width="39.5703125" style="1" customWidth="1"/>
    <col min="7910" max="7935" width="11.42578125" style="1" customWidth="1"/>
    <col min="7936" max="8164" width="11" style="1"/>
    <col min="8165" max="8165" width="39.5703125" style="1" customWidth="1"/>
    <col min="8166" max="8191" width="11.42578125" style="1" customWidth="1"/>
    <col min="8192" max="8420" width="11" style="1"/>
    <col min="8421" max="8421" width="39.5703125" style="1" customWidth="1"/>
    <col min="8422" max="8447" width="11.42578125" style="1" customWidth="1"/>
    <col min="8448" max="8676" width="11" style="1"/>
    <col min="8677" max="8677" width="39.5703125" style="1" customWidth="1"/>
    <col min="8678" max="8703" width="11.42578125" style="1" customWidth="1"/>
    <col min="8704" max="8932" width="11" style="1"/>
    <col min="8933" max="8933" width="39.5703125" style="1" customWidth="1"/>
    <col min="8934" max="8959" width="11.42578125" style="1" customWidth="1"/>
    <col min="8960" max="9188" width="11" style="1"/>
    <col min="9189" max="9189" width="39.5703125" style="1" customWidth="1"/>
    <col min="9190" max="9215" width="11.42578125" style="1" customWidth="1"/>
    <col min="9216" max="9444" width="11" style="1"/>
    <col min="9445" max="9445" width="39.5703125" style="1" customWidth="1"/>
    <col min="9446" max="9471" width="11.42578125" style="1" customWidth="1"/>
    <col min="9472" max="9700" width="11" style="1"/>
    <col min="9701" max="9701" width="39.5703125" style="1" customWidth="1"/>
    <col min="9702" max="9727" width="11.42578125" style="1" customWidth="1"/>
    <col min="9728" max="9956" width="11" style="1"/>
    <col min="9957" max="9957" width="39.5703125" style="1" customWidth="1"/>
    <col min="9958" max="9983" width="11.42578125" style="1" customWidth="1"/>
    <col min="9984" max="10212" width="11" style="1"/>
    <col min="10213" max="10213" width="39.5703125" style="1" customWidth="1"/>
    <col min="10214" max="10239" width="11.42578125" style="1" customWidth="1"/>
    <col min="10240" max="10468" width="11" style="1"/>
    <col min="10469" max="10469" width="39.5703125" style="1" customWidth="1"/>
    <col min="10470" max="10495" width="11.42578125" style="1" customWidth="1"/>
    <col min="10496" max="10724" width="11" style="1"/>
    <col min="10725" max="10725" width="39.5703125" style="1" customWidth="1"/>
    <col min="10726" max="10751" width="11.42578125" style="1" customWidth="1"/>
    <col min="10752" max="10980" width="11" style="1"/>
    <col min="10981" max="10981" width="39.5703125" style="1" customWidth="1"/>
    <col min="10982" max="11007" width="11.42578125" style="1" customWidth="1"/>
    <col min="11008" max="11236" width="11" style="1"/>
    <col min="11237" max="11237" width="39.5703125" style="1" customWidth="1"/>
    <col min="11238" max="11263" width="11.42578125" style="1" customWidth="1"/>
    <col min="11264" max="11492" width="11" style="1"/>
    <col min="11493" max="11493" width="39.5703125" style="1" customWidth="1"/>
    <col min="11494" max="11519" width="11.42578125" style="1" customWidth="1"/>
    <col min="11520" max="11748" width="11" style="1"/>
    <col min="11749" max="11749" width="39.5703125" style="1" customWidth="1"/>
    <col min="11750" max="11775" width="11.42578125" style="1" customWidth="1"/>
    <col min="11776" max="12004" width="11" style="1"/>
    <col min="12005" max="12005" width="39.5703125" style="1" customWidth="1"/>
    <col min="12006" max="12031" width="11.42578125" style="1" customWidth="1"/>
    <col min="12032" max="12260" width="11" style="1"/>
    <col min="12261" max="12261" width="39.5703125" style="1" customWidth="1"/>
    <col min="12262" max="12287" width="11.42578125" style="1" customWidth="1"/>
    <col min="12288" max="12516" width="11" style="1"/>
    <col min="12517" max="12517" width="39.5703125" style="1" customWidth="1"/>
    <col min="12518" max="12543" width="11.42578125" style="1" customWidth="1"/>
    <col min="12544" max="12772" width="11" style="1"/>
    <col min="12773" max="12773" width="39.5703125" style="1" customWidth="1"/>
    <col min="12774" max="12799" width="11.42578125" style="1" customWidth="1"/>
    <col min="12800" max="13028" width="11" style="1"/>
    <col min="13029" max="13029" width="39.5703125" style="1" customWidth="1"/>
    <col min="13030" max="13055" width="11.42578125" style="1" customWidth="1"/>
    <col min="13056" max="13284" width="11" style="1"/>
    <col min="13285" max="13285" width="39.5703125" style="1" customWidth="1"/>
    <col min="13286" max="13311" width="11.42578125" style="1" customWidth="1"/>
    <col min="13312" max="13540" width="11" style="1"/>
    <col min="13541" max="13541" width="39.5703125" style="1" customWidth="1"/>
    <col min="13542" max="13567" width="11.42578125" style="1" customWidth="1"/>
    <col min="13568" max="13796" width="11" style="1"/>
    <col min="13797" max="13797" width="39.5703125" style="1" customWidth="1"/>
    <col min="13798" max="13823" width="11.42578125" style="1" customWidth="1"/>
    <col min="13824" max="14052" width="11" style="1"/>
    <col min="14053" max="14053" width="39.5703125" style="1" customWidth="1"/>
    <col min="14054" max="14079" width="11.42578125" style="1" customWidth="1"/>
    <col min="14080" max="14308" width="11" style="1"/>
    <col min="14309" max="14309" width="39.5703125" style="1" customWidth="1"/>
    <col min="14310" max="14335" width="11.42578125" style="1" customWidth="1"/>
    <col min="14336" max="14564" width="11" style="1"/>
    <col min="14565" max="14565" width="39.5703125" style="1" customWidth="1"/>
    <col min="14566" max="14591" width="11.42578125" style="1" customWidth="1"/>
    <col min="14592" max="14820" width="11" style="1"/>
    <col min="14821" max="14821" width="39.5703125" style="1" customWidth="1"/>
    <col min="14822" max="14847" width="11.42578125" style="1" customWidth="1"/>
    <col min="14848" max="15076" width="11" style="1"/>
    <col min="15077" max="15077" width="39.5703125" style="1" customWidth="1"/>
    <col min="15078" max="15103" width="11.42578125" style="1" customWidth="1"/>
    <col min="15104" max="15332" width="11" style="1"/>
    <col min="15333" max="15333" width="39.5703125" style="1" customWidth="1"/>
    <col min="15334" max="15359" width="11.42578125" style="1" customWidth="1"/>
    <col min="15360" max="15588" width="11" style="1"/>
    <col min="15589" max="15589" width="39.5703125" style="1" customWidth="1"/>
    <col min="15590" max="15615" width="11.42578125" style="1" customWidth="1"/>
    <col min="15616" max="15844" width="11" style="1"/>
    <col min="15845" max="15845" width="39.5703125" style="1" customWidth="1"/>
    <col min="15846" max="15871" width="11.42578125" style="1" customWidth="1"/>
    <col min="15872" max="16100" width="11" style="1"/>
    <col min="16101" max="16101" width="39.5703125" style="1" customWidth="1"/>
    <col min="16102" max="16127" width="11.42578125" style="1" customWidth="1"/>
    <col min="16128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43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99</v>
      </c>
      <c r="E9" s="28">
        <v>1234</v>
      </c>
      <c r="F9" s="28">
        <v>1661</v>
      </c>
      <c r="G9" s="28">
        <v>1333</v>
      </c>
      <c r="H9" s="28">
        <v>1279</v>
      </c>
      <c r="I9" s="28">
        <v>1157</v>
      </c>
      <c r="J9" s="28">
        <v>968</v>
      </c>
      <c r="K9" s="28">
        <v>836</v>
      </c>
      <c r="L9" s="28">
        <v>747</v>
      </c>
      <c r="M9" s="28">
        <v>387</v>
      </c>
      <c r="N9" s="28">
        <v>243</v>
      </c>
      <c r="O9" s="28">
        <v>225</v>
      </c>
      <c r="P9" s="29">
        <f>SUM(D9:O9)</f>
        <v>10169</v>
      </c>
    </row>
    <row r="10" spans="2:16" s="6" customFormat="1" ht="20.100000000000001" customHeight="1" x14ac:dyDescent="0.25">
      <c r="B10" s="64"/>
      <c r="C10" s="24" t="s">
        <v>20</v>
      </c>
      <c r="D10" s="31">
        <v>42</v>
      </c>
      <c r="E10" s="31">
        <v>441</v>
      </c>
      <c r="F10" s="31">
        <v>560</v>
      </c>
      <c r="G10" s="31">
        <v>522</v>
      </c>
      <c r="H10" s="31">
        <v>459</v>
      </c>
      <c r="I10" s="31">
        <v>341</v>
      </c>
      <c r="J10" s="31">
        <v>279</v>
      </c>
      <c r="K10" s="31">
        <v>204</v>
      </c>
      <c r="L10" s="31">
        <v>143</v>
      </c>
      <c r="M10" s="31">
        <v>77</v>
      </c>
      <c r="N10" s="31">
        <v>44</v>
      </c>
      <c r="O10" s="31">
        <v>67</v>
      </c>
      <c r="P10" s="30">
        <f t="shared" ref="P10:P32" si="0">SUM(D10:O10)</f>
        <v>3179</v>
      </c>
    </row>
    <row r="11" spans="2:16" s="6" customFormat="1" ht="31.5" customHeight="1" x14ac:dyDescent="0.25">
      <c r="B11" s="67" t="s">
        <v>2</v>
      </c>
      <c r="C11" s="24" t="s">
        <v>19</v>
      </c>
      <c r="D11" s="31">
        <v>1368</v>
      </c>
      <c r="E11" s="31">
        <v>18179</v>
      </c>
      <c r="F11" s="31">
        <v>21941</v>
      </c>
      <c r="G11" s="31">
        <v>18199</v>
      </c>
      <c r="H11" s="31">
        <v>15572</v>
      </c>
      <c r="I11" s="31">
        <v>12373</v>
      </c>
      <c r="J11" s="31">
        <v>8686</v>
      </c>
      <c r="K11" s="31">
        <v>6352</v>
      </c>
      <c r="L11" s="31">
        <v>3836</v>
      </c>
      <c r="M11" s="31">
        <v>1742</v>
      </c>
      <c r="N11" s="31">
        <v>759</v>
      </c>
      <c r="O11" s="31">
        <v>551</v>
      </c>
      <c r="P11" s="30">
        <f t="shared" si="0"/>
        <v>109558</v>
      </c>
    </row>
    <row r="12" spans="2:16" s="6" customFormat="1" ht="31.5" customHeight="1" x14ac:dyDescent="0.25">
      <c r="B12" s="67"/>
      <c r="C12" s="24" t="s">
        <v>20</v>
      </c>
      <c r="D12" s="31">
        <v>1211</v>
      </c>
      <c r="E12" s="31">
        <v>13985</v>
      </c>
      <c r="F12" s="31">
        <v>15364</v>
      </c>
      <c r="G12" s="31">
        <v>13573</v>
      </c>
      <c r="H12" s="31">
        <v>13120</v>
      </c>
      <c r="I12" s="31">
        <v>11416</v>
      </c>
      <c r="J12" s="31">
        <v>7101</v>
      </c>
      <c r="K12" s="31">
        <v>4431</v>
      </c>
      <c r="L12" s="31">
        <v>1661</v>
      </c>
      <c r="M12" s="31">
        <v>612</v>
      </c>
      <c r="N12" s="31">
        <v>284</v>
      </c>
      <c r="O12" s="31">
        <v>193</v>
      </c>
      <c r="P12" s="30">
        <f t="shared" si="0"/>
        <v>82951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240</v>
      </c>
      <c r="E13" s="31">
        <v>2208</v>
      </c>
      <c r="F13" s="31">
        <v>2648</v>
      </c>
      <c r="G13" s="31">
        <v>2650</v>
      </c>
      <c r="H13" s="31">
        <v>2736</v>
      </c>
      <c r="I13" s="31">
        <v>2722</v>
      </c>
      <c r="J13" s="31">
        <v>2288</v>
      </c>
      <c r="K13" s="31">
        <v>1851</v>
      </c>
      <c r="L13" s="31">
        <v>1392</v>
      </c>
      <c r="M13" s="31">
        <v>722</v>
      </c>
      <c r="N13" s="31">
        <v>305</v>
      </c>
      <c r="O13" s="31">
        <v>203</v>
      </c>
      <c r="P13" s="30">
        <f t="shared" si="0"/>
        <v>19965</v>
      </c>
    </row>
    <row r="14" spans="2:16" s="6" customFormat="1" ht="20.100000000000001" customHeight="1" x14ac:dyDescent="0.25">
      <c r="B14" s="64"/>
      <c r="C14" s="24" t="s">
        <v>20</v>
      </c>
      <c r="D14" s="31">
        <v>19</v>
      </c>
      <c r="E14" s="31">
        <v>285</v>
      </c>
      <c r="F14" s="31">
        <v>447</v>
      </c>
      <c r="G14" s="31">
        <v>468</v>
      </c>
      <c r="H14" s="31">
        <v>402</v>
      </c>
      <c r="I14" s="31">
        <v>349</v>
      </c>
      <c r="J14" s="31">
        <v>262</v>
      </c>
      <c r="K14" s="31">
        <v>185</v>
      </c>
      <c r="L14" s="31">
        <v>130</v>
      </c>
      <c r="M14" s="31">
        <v>70</v>
      </c>
      <c r="N14" s="31">
        <v>46</v>
      </c>
      <c r="O14" s="31">
        <v>40</v>
      </c>
      <c r="P14" s="30">
        <f t="shared" si="0"/>
        <v>2703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1095</v>
      </c>
      <c r="E15" s="31">
        <v>17812</v>
      </c>
      <c r="F15" s="31">
        <v>22874</v>
      </c>
      <c r="G15" s="31">
        <v>19367</v>
      </c>
      <c r="H15" s="31">
        <v>16502</v>
      </c>
      <c r="I15" s="31">
        <v>13651</v>
      </c>
      <c r="J15" s="31">
        <v>10405</v>
      </c>
      <c r="K15" s="31">
        <v>7813</v>
      </c>
      <c r="L15" s="31">
        <v>5396</v>
      </c>
      <c r="M15" s="31">
        <v>2950</v>
      </c>
      <c r="N15" s="31">
        <v>1565</v>
      </c>
      <c r="O15" s="31">
        <v>1389</v>
      </c>
      <c r="P15" s="30">
        <f t="shared" si="0"/>
        <v>120819</v>
      </c>
    </row>
    <row r="16" spans="2:16" s="6" customFormat="1" ht="40.5" customHeight="1" x14ac:dyDescent="0.25">
      <c r="B16" s="67"/>
      <c r="C16" s="24" t="s">
        <v>20</v>
      </c>
      <c r="D16" s="31">
        <v>849</v>
      </c>
      <c r="E16" s="31">
        <v>12478</v>
      </c>
      <c r="F16" s="31">
        <v>14869</v>
      </c>
      <c r="G16" s="31">
        <v>12036</v>
      </c>
      <c r="H16" s="31">
        <v>10032</v>
      </c>
      <c r="I16" s="31">
        <v>7913</v>
      </c>
      <c r="J16" s="31">
        <v>5716</v>
      </c>
      <c r="K16" s="31">
        <v>4102</v>
      </c>
      <c r="L16" s="31">
        <v>2250</v>
      </c>
      <c r="M16" s="31">
        <v>1272</v>
      </c>
      <c r="N16" s="31">
        <v>774</v>
      </c>
      <c r="O16" s="31">
        <v>680</v>
      </c>
      <c r="P16" s="30">
        <f t="shared" si="0"/>
        <v>72971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31">
        <v>70</v>
      </c>
      <c r="E17" s="31">
        <v>1468</v>
      </c>
      <c r="F17" s="31">
        <v>2445</v>
      </c>
      <c r="G17" s="31">
        <v>2352</v>
      </c>
      <c r="H17" s="31">
        <v>1833</v>
      </c>
      <c r="I17" s="31">
        <v>1314</v>
      </c>
      <c r="J17" s="31">
        <v>1027</v>
      </c>
      <c r="K17" s="31">
        <v>795</v>
      </c>
      <c r="L17" s="31">
        <v>527</v>
      </c>
      <c r="M17" s="31">
        <v>208</v>
      </c>
      <c r="N17" s="31">
        <v>86</v>
      </c>
      <c r="O17" s="31">
        <v>51</v>
      </c>
      <c r="P17" s="30">
        <f t="shared" si="0"/>
        <v>12176</v>
      </c>
    </row>
    <row r="18" spans="2:16" s="6" customFormat="1" ht="20.100000000000001" customHeight="1" x14ac:dyDescent="0.25">
      <c r="B18" s="64"/>
      <c r="C18" s="24" t="s">
        <v>20</v>
      </c>
      <c r="D18" s="31">
        <v>49</v>
      </c>
      <c r="E18" s="31">
        <v>932</v>
      </c>
      <c r="F18" s="31">
        <v>1413</v>
      </c>
      <c r="G18" s="31">
        <v>1198</v>
      </c>
      <c r="H18" s="31">
        <v>844</v>
      </c>
      <c r="I18" s="31">
        <v>542</v>
      </c>
      <c r="J18" s="31">
        <v>343</v>
      </c>
      <c r="K18" s="31">
        <v>238</v>
      </c>
      <c r="L18" s="31">
        <v>103</v>
      </c>
      <c r="M18" s="31">
        <v>46</v>
      </c>
      <c r="N18" s="31">
        <v>24</v>
      </c>
      <c r="O18" s="31">
        <v>11</v>
      </c>
      <c r="P18" s="30">
        <f t="shared" si="0"/>
        <v>5743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42</v>
      </c>
      <c r="E19" s="31">
        <v>1503</v>
      </c>
      <c r="F19" s="31">
        <v>3173</v>
      </c>
      <c r="G19" s="31">
        <v>2907</v>
      </c>
      <c r="H19" s="31">
        <v>2161</v>
      </c>
      <c r="I19" s="31">
        <v>1655</v>
      </c>
      <c r="J19" s="31">
        <v>1232</v>
      </c>
      <c r="K19" s="31">
        <v>941</v>
      </c>
      <c r="L19" s="31">
        <v>589</v>
      </c>
      <c r="M19" s="31">
        <v>220</v>
      </c>
      <c r="N19" s="31">
        <v>79</v>
      </c>
      <c r="O19" s="31">
        <v>49</v>
      </c>
      <c r="P19" s="30">
        <f t="shared" si="0"/>
        <v>14551</v>
      </c>
    </row>
    <row r="20" spans="2:16" s="6" customFormat="1" ht="20.100000000000001" customHeight="1" x14ac:dyDescent="0.25">
      <c r="B20" s="64"/>
      <c r="C20" s="24" t="s">
        <v>20</v>
      </c>
      <c r="D20" s="31">
        <v>48</v>
      </c>
      <c r="E20" s="31">
        <v>1770</v>
      </c>
      <c r="F20" s="31">
        <v>3465</v>
      </c>
      <c r="G20" s="31">
        <v>3297</v>
      </c>
      <c r="H20" s="31">
        <v>2425</v>
      </c>
      <c r="I20" s="31">
        <v>1978</v>
      </c>
      <c r="J20" s="31">
        <v>1383</v>
      </c>
      <c r="K20" s="31">
        <v>887</v>
      </c>
      <c r="L20" s="31">
        <v>290</v>
      </c>
      <c r="M20" s="31">
        <v>92</v>
      </c>
      <c r="N20" s="31">
        <v>40</v>
      </c>
      <c r="O20" s="31">
        <v>26</v>
      </c>
      <c r="P20" s="30">
        <f t="shared" si="0"/>
        <v>15701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34</v>
      </c>
      <c r="E21" s="31">
        <v>388</v>
      </c>
      <c r="F21" s="31">
        <v>572</v>
      </c>
      <c r="G21" s="31">
        <v>576</v>
      </c>
      <c r="H21" s="31">
        <v>643</v>
      </c>
      <c r="I21" s="31">
        <v>594</v>
      </c>
      <c r="J21" s="31">
        <v>516</v>
      </c>
      <c r="K21" s="31">
        <v>463</v>
      </c>
      <c r="L21" s="31">
        <v>358</v>
      </c>
      <c r="M21" s="31">
        <v>181</v>
      </c>
      <c r="N21" s="31">
        <v>108</v>
      </c>
      <c r="O21" s="31">
        <v>126</v>
      </c>
      <c r="P21" s="30">
        <f t="shared" si="0"/>
        <v>4559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120</v>
      </c>
      <c r="F22" s="31">
        <v>227</v>
      </c>
      <c r="G22" s="31">
        <v>253</v>
      </c>
      <c r="H22" s="31">
        <v>235</v>
      </c>
      <c r="I22" s="31">
        <v>203</v>
      </c>
      <c r="J22" s="31">
        <v>176</v>
      </c>
      <c r="K22" s="31">
        <v>174</v>
      </c>
      <c r="L22" s="31">
        <v>120</v>
      </c>
      <c r="M22" s="31">
        <v>71</v>
      </c>
      <c r="N22" s="31">
        <v>46</v>
      </c>
      <c r="O22" s="31">
        <v>60</v>
      </c>
      <c r="P22" s="30">
        <f t="shared" si="0"/>
        <v>1688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626</v>
      </c>
      <c r="E23" s="31">
        <v>11450</v>
      </c>
      <c r="F23" s="31">
        <v>15345</v>
      </c>
      <c r="G23" s="31">
        <v>12296</v>
      </c>
      <c r="H23" s="31">
        <v>10027</v>
      </c>
      <c r="I23" s="31">
        <v>8742</v>
      </c>
      <c r="J23" s="31">
        <v>7416</v>
      </c>
      <c r="K23" s="31">
        <v>6205</v>
      </c>
      <c r="L23" s="31">
        <v>4129</v>
      </c>
      <c r="M23" s="31">
        <v>1972</v>
      </c>
      <c r="N23" s="31">
        <v>885</v>
      </c>
      <c r="O23" s="31">
        <v>630</v>
      </c>
      <c r="P23" s="30">
        <f t="shared" si="0"/>
        <v>79723</v>
      </c>
    </row>
    <row r="24" spans="2:16" s="6" customFormat="1" ht="29.25" customHeight="1" x14ac:dyDescent="0.25">
      <c r="B24" s="67"/>
      <c r="C24" s="24" t="s">
        <v>20</v>
      </c>
      <c r="D24" s="31">
        <v>447</v>
      </c>
      <c r="E24" s="31">
        <v>7973</v>
      </c>
      <c r="F24" s="31">
        <v>9671</v>
      </c>
      <c r="G24" s="31">
        <v>6398</v>
      </c>
      <c r="H24" s="31">
        <v>4754</v>
      </c>
      <c r="I24" s="31">
        <v>3653</v>
      </c>
      <c r="J24" s="31">
        <v>2491</v>
      </c>
      <c r="K24" s="31">
        <v>1841</v>
      </c>
      <c r="L24" s="31">
        <v>905</v>
      </c>
      <c r="M24" s="31">
        <v>469</v>
      </c>
      <c r="N24" s="31">
        <v>210</v>
      </c>
      <c r="O24" s="31">
        <v>157</v>
      </c>
      <c r="P24" s="30">
        <f t="shared" si="0"/>
        <v>38969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27">
        <v>86</v>
      </c>
      <c r="E25" s="27">
        <v>2012</v>
      </c>
      <c r="F25" s="27">
        <v>4153</v>
      </c>
      <c r="G25" s="27">
        <v>4470</v>
      </c>
      <c r="H25" s="27">
        <v>4018</v>
      </c>
      <c r="I25" s="27">
        <v>3703</v>
      </c>
      <c r="J25" s="27">
        <v>3389</v>
      </c>
      <c r="K25" s="27">
        <v>2878</v>
      </c>
      <c r="L25" s="27">
        <v>2323</v>
      </c>
      <c r="M25" s="27">
        <v>1360</v>
      </c>
      <c r="N25" s="27">
        <v>858</v>
      </c>
      <c r="O25" s="27">
        <v>791</v>
      </c>
      <c r="P25" s="30">
        <f t="shared" si="0"/>
        <v>30041</v>
      </c>
    </row>
    <row r="26" spans="2:16" s="6" customFormat="1" ht="20.100000000000001" customHeight="1" x14ac:dyDescent="0.25">
      <c r="B26" s="64"/>
      <c r="C26" s="24" t="s">
        <v>20</v>
      </c>
      <c r="D26" s="31">
        <v>68</v>
      </c>
      <c r="E26" s="31">
        <v>2599</v>
      </c>
      <c r="F26" s="31">
        <v>6572</v>
      </c>
      <c r="G26" s="31">
        <v>7106</v>
      </c>
      <c r="H26" s="31">
        <v>6061</v>
      </c>
      <c r="I26" s="31">
        <v>5295</v>
      </c>
      <c r="J26" s="31">
        <v>3998</v>
      </c>
      <c r="K26" s="31">
        <v>3278</v>
      </c>
      <c r="L26" s="31">
        <v>1845</v>
      </c>
      <c r="M26" s="31">
        <v>949</v>
      </c>
      <c r="N26" s="31">
        <v>556</v>
      </c>
      <c r="O26" s="31">
        <v>392</v>
      </c>
      <c r="P26" s="30">
        <f t="shared" si="0"/>
        <v>38719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26</v>
      </c>
      <c r="J27" s="31">
        <v>32</v>
      </c>
      <c r="K27" s="31">
        <v>24</v>
      </c>
      <c r="L27" s="31">
        <v>28</v>
      </c>
      <c r="M27" s="31">
        <v>12</v>
      </c>
      <c r="N27" s="31">
        <v>2</v>
      </c>
      <c r="O27" s="31">
        <v>0</v>
      </c>
      <c r="P27" s="30">
        <f t="shared" si="0"/>
        <v>189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55</v>
      </c>
      <c r="G28" s="31">
        <v>71</v>
      </c>
      <c r="H28" s="31">
        <v>122</v>
      </c>
      <c r="I28" s="31">
        <v>158</v>
      </c>
      <c r="J28" s="31">
        <v>203</v>
      </c>
      <c r="K28" s="31">
        <v>277</v>
      </c>
      <c r="L28" s="31">
        <v>348</v>
      </c>
      <c r="M28" s="31">
        <v>261</v>
      </c>
      <c r="N28" s="31">
        <v>64</v>
      </c>
      <c r="O28" s="31">
        <v>0</v>
      </c>
      <c r="P28" s="30">
        <f t="shared" si="0"/>
        <v>1578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1</v>
      </c>
      <c r="H29" s="31">
        <v>2</v>
      </c>
      <c r="I29" s="31">
        <v>2</v>
      </c>
      <c r="J29" s="31">
        <v>3</v>
      </c>
      <c r="K29" s="31">
        <v>3</v>
      </c>
      <c r="L29" s="31">
        <v>3</v>
      </c>
      <c r="M29" s="31">
        <v>1</v>
      </c>
      <c r="N29" s="31">
        <v>0</v>
      </c>
      <c r="O29" s="31">
        <v>0</v>
      </c>
      <c r="P29" s="30">
        <f t="shared" si="0"/>
        <v>17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2</v>
      </c>
      <c r="I30" s="31">
        <v>1</v>
      </c>
      <c r="J30" s="31">
        <v>2</v>
      </c>
      <c r="K30" s="31">
        <v>1</v>
      </c>
      <c r="L30" s="31">
        <v>2</v>
      </c>
      <c r="M30" s="31">
        <v>0</v>
      </c>
      <c r="N30" s="31">
        <v>0</v>
      </c>
      <c r="O30" s="31">
        <v>0</v>
      </c>
      <c r="P30" s="30">
        <f t="shared" si="0"/>
        <v>9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f t="shared" si="0"/>
        <v>0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3">
        <f t="shared" si="0"/>
        <v>0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3660</v>
      </c>
      <c r="E33" s="37">
        <f t="shared" ref="E33:P34" si="1">+E9+E11+E13+E15+E17+E19+E21+E23+E25+E27+E29+E31</f>
        <v>56258</v>
      </c>
      <c r="F33" s="37">
        <f t="shared" si="1"/>
        <v>74835</v>
      </c>
      <c r="G33" s="37">
        <f t="shared" si="1"/>
        <v>64166</v>
      </c>
      <c r="H33" s="37">
        <f t="shared" si="1"/>
        <v>54798</v>
      </c>
      <c r="I33" s="37">
        <f t="shared" si="1"/>
        <v>45939</v>
      </c>
      <c r="J33" s="37">
        <f t="shared" si="1"/>
        <v>35962</v>
      </c>
      <c r="K33" s="37">
        <f t="shared" si="1"/>
        <v>28161</v>
      </c>
      <c r="L33" s="37">
        <f t="shared" si="1"/>
        <v>19328</v>
      </c>
      <c r="M33" s="37">
        <f t="shared" si="1"/>
        <v>9755</v>
      </c>
      <c r="N33" s="37">
        <f t="shared" si="1"/>
        <v>4890</v>
      </c>
      <c r="O33" s="37">
        <f t="shared" si="1"/>
        <v>4015</v>
      </c>
      <c r="P33" s="52">
        <f>+P9+P11+P13+P15+P17+P19+P21+P23+P25+P27+P29+P31</f>
        <v>401767</v>
      </c>
      <c r="Q33" s="26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2737</v>
      </c>
      <c r="E34" s="38">
        <f t="shared" si="1"/>
        <v>40601</v>
      </c>
      <c r="F34" s="38">
        <f t="shared" si="1"/>
        <v>52643</v>
      </c>
      <c r="G34" s="38">
        <f t="shared" si="1"/>
        <v>44923</v>
      </c>
      <c r="H34" s="38">
        <f t="shared" si="1"/>
        <v>38456</v>
      </c>
      <c r="I34" s="38">
        <f t="shared" si="1"/>
        <v>31849</v>
      </c>
      <c r="J34" s="38">
        <f t="shared" si="1"/>
        <v>21954</v>
      </c>
      <c r="K34" s="38">
        <f t="shared" si="1"/>
        <v>15618</v>
      </c>
      <c r="L34" s="38">
        <f t="shared" si="1"/>
        <v>7797</v>
      </c>
      <c r="M34" s="38">
        <f t="shared" si="1"/>
        <v>3919</v>
      </c>
      <c r="N34" s="38">
        <f t="shared" si="1"/>
        <v>2088</v>
      </c>
      <c r="O34" s="38">
        <f t="shared" si="1"/>
        <v>1626</v>
      </c>
      <c r="P34" s="53">
        <f t="shared" si="1"/>
        <v>264211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45</v>
      </c>
      <c r="E35" s="39">
        <v>2472</v>
      </c>
      <c r="F35" s="39">
        <v>8577</v>
      </c>
      <c r="G35" s="39">
        <v>12538</v>
      </c>
      <c r="H35" s="39">
        <v>13537</v>
      </c>
      <c r="I35" s="39">
        <v>15434</v>
      </c>
      <c r="J35" s="39">
        <v>15193</v>
      </c>
      <c r="K35" s="39">
        <v>12562</v>
      </c>
      <c r="L35" s="39">
        <v>9245</v>
      </c>
      <c r="M35" s="39">
        <v>5452</v>
      </c>
      <c r="N35" s="39">
        <v>2551</v>
      </c>
      <c r="O35" s="39">
        <v>1472</v>
      </c>
      <c r="P35" s="40">
        <f>SUM(D35:O35)</f>
        <v>99078</v>
      </c>
      <c r="Q35" s="26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1607</v>
      </c>
      <c r="F36" s="41">
        <v>6735</v>
      </c>
      <c r="G36" s="41">
        <v>9779</v>
      </c>
      <c r="H36" s="41">
        <v>10318</v>
      </c>
      <c r="I36" s="41">
        <v>11121</v>
      </c>
      <c r="J36" s="41">
        <v>10503</v>
      </c>
      <c r="K36" s="41">
        <v>9459</v>
      </c>
      <c r="L36" s="41">
        <v>4965</v>
      </c>
      <c r="M36" s="41">
        <v>2094</v>
      </c>
      <c r="N36" s="41">
        <v>926</v>
      </c>
      <c r="O36" s="41">
        <v>237</v>
      </c>
      <c r="P36" s="42">
        <f>SUM(D36:O36)</f>
        <v>67768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3705</v>
      </c>
      <c r="E41" s="47">
        <f t="shared" ref="E41:O42" si="2">+E33+E35</f>
        <v>58730</v>
      </c>
      <c r="F41" s="47">
        <f t="shared" si="2"/>
        <v>83412</v>
      </c>
      <c r="G41" s="47">
        <f t="shared" si="2"/>
        <v>76704</v>
      </c>
      <c r="H41" s="47">
        <f t="shared" si="2"/>
        <v>68335</v>
      </c>
      <c r="I41" s="47">
        <f t="shared" si="2"/>
        <v>61373</v>
      </c>
      <c r="J41" s="47">
        <f t="shared" si="2"/>
        <v>51155</v>
      </c>
      <c r="K41" s="47">
        <f t="shared" si="2"/>
        <v>40723</v>
      </c>
      <c r="L41" s="47">
        <f t="shared" si="2"/>
        <v>28573</v>
      </c>
      <c r="M41" s="47">
        <f t="shared" si="2"/>
        <v>15207</v>
      </c>
      <c r="N41" s="47">
        <f t="shared" si="2"/>
        <v>7441</v>
      </c>
      <c r="O41" s="47">
        <f t="shared" si="2"/>
        <v>5487</v>
      </c>
      <c r="P41" s="48">
        <f>+P33+P35</f>
        <v>500845</v>
      </c>
      <c r="Q41" s="26"/>
    </row>
    <row r="42" spans="2:17" ht="13.5" thickBot="1" x14ac:dyDescent="0.25">
      <c r="B42" s="63"/>
      <c r="C42" s="14" t="s">
        <v>20</v>
      </c>
      <c r="D42" s="49">
        <f>+D34+D36</f>
        <v>2761</v>
      </c>
      <c r="E42" s="49">
        <f t="shared" si="2"/>
        <v>42208</v>
      </c>
      <c r="F42" s="49">
        <f t="shared" si="2"/>
        <v>59378</v>
      </c>
      <c r="G42" s="49">
        <f t="shared" si="2"/>
        <v>54702</v>
      </c>
      <c r="H42" s="49">
        <f t="shared" si="2"/>
        <v>48774</v>
      </c>
      <c r="I42" s="49">
        <f t="shared" si="2"/>
        <v>42970</v>
      </c>
      <c r="J42" s="49">
        <f t="shared" si="2"/>
        <v>32457</v>
      </c>
      <c r="K42" s="49">
        <f t="shared" si="2"/>
        <v>25077</v>
      </c>
      <c r="L42" s="49">
        <f t="shared" si="2"/>
        <v>12762</v>
      </c>
      <c r="M42" s="49">
        <f t="shared" si="2"/>
        <v>6013</v>
      </c>
      <c r="N42" s="49">
        <f t="shared" si="2"/>
        <v>3014</v>
      </c>
      <c r="O42" s="49">
        <f t="shared" si="2"/>
        <v>1863</v>
      </c>
      <c r="P42" s="50">
        <f>+P34+P36</f>
        <v>331979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22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34" width="11" style="1"/>
    <col min="235" max="235" width="39.5703125" style="1" customWidth="1"/>
    <col min="236" max="261" width="11.42578125" style="1" customWidth="1"/>
    <col min="262" max="490" width="11" style="1"/>
    <col min="491" max="491" width="39.5703125" style="1" customWidth="1"/>
    <col min="492" max="517" width="11.42578125" style="1" customWidth="1"/>
    <col min="518" max="746" width="11" style="1"/>
    <col min="747" max="747" width="39.5703125" style="1" customWidth="1"/>
    <col min="748" max="773" width="11.42578125" style="1" customWidth="1"/>
    <col min="774" max="1002" width="11" style="1"/>
    <col min="1003" max="1003" width="39.5703125" style="1" customWidth="1"/>
    <col min="1004" max="1029" width="11.42578125" style="1" customWidth="1"/>
    <col min="1030" max="1258" width="11" style="1"/>
    <col min="1259" max="1259" width="39.5703125" style="1" customWidth="1"/>
    <col min="1260" max="1285" width="11.42578125" style="1" customWidth="1"/>
    <col min="1286" max="1514" width="11" style="1"/>
    <col min="1515" max="1515" width="39.5703125" style="1" customWidth="1"/>
    <col min="1516" max="1541" width="11.42578125" style="1" customWidth="1"/>
    <col min="1542" max="1770" width="11" style="1"/>
    <col min="1771" max="1771" width="39.5703125" style="1" customWidth="1"/>
    <col min="1772" max="1797" width="11.42578125" style="1" customWidth="1"/>
    <col min="1798" max="2026" width="11" style="1"/>
    <col min="2027" max="2027" width="39.5703125" style="1" customWidth="1"/>
    <col min="2028" max="2053" width="11.42578125" style="1" customWidth="1"/>
    <col min="2054" max="2282" width="11" style="1"/>
    <col min="2283" max="2283" width="39.5703125" style="1" customWidth="1"/>
    <col min="2284" max="2309" width="11.42578125" style="1" customWidth="1"/>
    <col min="2310" max="2538" width="11" style="1"/>
    <col min="2539" max="2539" width="39.5703125" style="1" customWidth="1"/>
    <col min="2540" max="2565" width="11.42578125" style="1" customWidth="1"/>
    <col min="2566" max="2794" width="11" style="1"/>
    <col min="2795" max="2795" width="39.5703125" style="1" customWidth="1"/>
    <col min="2796" max="2821" width="11.42578125" style="1" customWidth="1"/>
    <col min="2822" max="3050" width="11" style="1"/>
    <col min="3051" max="3051" width="39.5703125" style="1" customWidth="1"/>
    <col min="3052" max="3077" width="11.42578125" style="1" customWidth="1"/>
    <col min="3078" max="3306" width="11" style="1"/>
    <col min="3307" max="3307" width="39.5703125" style="1" customWidth="1"/>
    <col min="3308" max="3333" width="11.42578125" style="1" customWidth="1"/>
    <col min="3334" max="3562" width="11" style="1"/>
    <col min="3563" max="3563" width="39.5703125" style="1" customWidth="1"/>
    <col min="3564" max="3589" width="11.42578125" style="1" customWidth="1"/>
    <col min="3590" max="3818" width="11" style="1"/>
    <col min="3819" max="3819" width="39.5703125" style="1" customWidth="1"/>
    <col min="3820" max="3845" width="11.42578125" style="1" customWidth="1"/>
    <col min="3846" max="4074" width="11" style="1"/>
    <col min="4075" max="4075" width="39.5703125" style="1" customWidth="1"/>
    <col min="4076" max="4101" width="11.42578125" style="1" customWidth="1"/>
    <col min="4102" max="4330" width="11" style="1"/>
    <col min="4331" max="4331" width="39.5703125" style="1" customWidth="1"/>
    <col min="4332" max="4357" width="11.42578125" style="1" customWidth="1"/>
    <col min="4358" max="4586" width="11" style="1"/>
    <col min="4587" max="4587" width="39.5703125" style="1" customWidth="1"/>
    <col min="4588" max="4613" width="11.42578125" style="1" customWidth="1"/>
    <col min="4614" max="4842" width="11" style="1"/>
    <col min="4843" max="4843" width="39.5703125" style="1" customWidth="1"/>
    <col min="4844" max="4869" width="11.42578125" style="1" customWidth="1"/>
    <col min="4870" max="5098" width="11" style="1"/>
    <col min="5099" max="5099" width="39.5703125" style="1" customWidth="1"/>
    <col min="5100" max="5125" width="11.42578125" style="1" customWidth="1"/>
    <col min="5126" max="5354" width="11" style="1"/>
    <col min="5355" max="5355" width="39.5703125" style="1" customWidth="1"/>
    <col min="5356" max="5381" width="11.42578125" style="1" customWidth="1"/>
    <col min="5382" max="5610" width="11" style="1"/>
    <col min="5611" max="5611" width="39.5703125" style="1" customWidth="1"/>
    <col min="5612" max="5637" width="11.42578125" style="1" customWidth="1"/>
    <col min="5638" max="5866" width="11" style="1"/>
    <col min="5867" max="5867" width="39.5703125" style="1" customWidth="1"/>
    <col min="5868" max="5893" width="11.42578125" style="1" customWidth="1"/>
    <col min="5894" max="6122" width="11" style="1"/>
    <col min="6123" max="6123" width="39.5703125" style="1" customWidth="1"/>
    <col min="6124" max="6149" width="11.42578125" style="1" customWidth="1"/>
    <col min="6150" max="6378" width="11" style="1"/>
    <col min="6379" max="6379" width="39.5703125" style="1" customWidth="1"/>
    <col min="6380" max="6405" width="11.42578125" style="1" customWidth="1"/>
    <col min="6406" max="6634" width="11" style="1"/>
    <col min="6635" max="6635" width="39.5703125" style="1" customWidth="1"/>
    <col min="6636" max="6661" width="11.42578125" style="1" customWidth="1"/>
    <col min="6662" max="6890" width="11" style="1"/>
    <col min="6891" max="6891" width="39.5703125" style="1" customWidth="1"/>
    <col min="6892" max="6917" width="11.42578125" style="1" customWidth="1"/>
    <col min="6918" max="7146" width="11" style="1"/>
    <col min="7147" max="7147" width="39.5703125" style="1" customWidth="1"/>
    <col min="7148" max="7173" width="11.42578125" style="1" customWidth="1"/>
    <col min="7174" max="7402" width="11" style="1"/>
    <col min="7403" max="7403" width="39.5703125" style="1" customWidth="1"/>
    <col min="7404" max="7429" width="11.42578125" style="1" customWidth="1"/>
    <col min="7430" max="7658" width="11" style="1"/>
    <col min="7659" max="7659" width="39.5703125" style="1" customWidth="1"/>
    <col min="7660" max="7685" width="11.42578125" style="1" customWidth="1"/>
    <col min="7686" max="7914" width="11" style="1"/>
    <col min="7915" max="7915" width="39.5703125" style="1" customWidth="1"/>
    <col min="7916" max="7941" width="11.42578125" style="1" customWidth="1"/>
    <col min="7942" max="8170" width="11" style="1"/>
    <col min="8171" max="8171" width="39.5703125" style="1" customWidth="1"/>
    <col min="8172" max="8197" width="11.42578125" style="1" customWidth="1"/>
    <col min="8198" max="8426" width="11" style="1"/>
    <col min="8427" max="8427" width="39.5703125" style="1" customWidth="1"/>
    <col min="8428" max="8453" width="11.42578125" style="1" customWidth="1"/>
    <col min="8454" max="8682" width="11" style="1"/>
    <col min="8683" max="8683" width="39.5703125" style="1" customWidth="1"/>
    <col min="8684" max="8709" width="11.42578125" style="1" customWidth="1"/>
    <col min="8710" max="8938" width="11" style="1"/>
    <col min="8939" max="8939" width="39.5703125" style="1" customWidth="1"/>
    <col min="8940" max="8965" width="11.42578125" style="1" customWidth="1"/>
    <col min="8966" max="9194" width="11" style="1"/>
    <col min="9195" max="9195" width="39.5703125" style="1" customWidth="1"/>
    <col min="9196" max="9221" width="11.42578125" style="1" customWidth="1"/>
    <col min="9222" max="9450" width="11" style="1"/>
    <col min="9451" max="9451" width="39.5703125" style="1" customWidth="1"/>
    <col min="9452" max="9477" width="11.42578125" style="1" customWidth="1"/>
    <col min="9478" max="9706" width="11" style="1"/>
    <col min="9707" max="9707" width="39.5703125" style="1" customWidth="1"/>
    <col min="9708" max="9733" width="11.42578125" style="1" customWidth="1"/>
    <col min="9734" max="9962" width="11" style="1"/>
    <col min="9963" max="9963" width="39.5703125" style="1" customWidth="1"/>
    <col min="9964" max="9989" width="11.42578125" style="1" customWidth="1"/>
    <col min="9990" max="10218" width="11" style="1"/>
    <col min="10219" max="10219" width="39.5703125" style="1" customWidth="1"/>
    <col min="10220" max="10245" width="11.42578125" style="1" customWidth="1"/>
    <col min="10246" max="10474" width="11" style="1"/>
    <col min="10475" max="10475" width="39.5703125" style="1" customWidth="1"/>
    <col min="10476" max="10501" width="11.42578125" style="1" customWidth="1"/>
    <col min="10502" max="10730" width="11" style="1"/>
    <col min="10731" max="10731" width="39.5703125" style="1" customWidth="1"/>
    <col min="10732" max="10757" width="11.42578125" style="1" customWidth="1"/>
    <col min="10758" max="10986" width="11" style="1"/>
    <col min="10987" max="10987" width="39.5703125" style="1" customWidth="1"/>
    <col min="10988" max="11013" width="11.42578125" style="1" customWidth="1"/>
    <col min="11014" max="11242" width="11" style="1"/>
    <col min="11243" max="11243" width="39.5703125" style="1" customWidth="1"/>
    <col min="11244" max="11269" width="11.42578125" style="1" customWidth="1"/>
    <col min="11270" max="11498" width="11" style="1"/>
    <col min="11499" max="11499" width="39.5703125" style="1" customWidth="1"/>
    <col min="11500" max="11525" width="11.42578125" style="1" customWidth="1"/>
    <col min="11526" max="11754" width="11" style="1"/>
    <col min="11755" max="11755" width="39.5703125" style="1" customWidth="1"/>
    <col min="11756" max="11781" width="11.42578125" style="1" customWidth="1"/>
    <col min="11782" max="12010" width="11" style="1"/>
    <col min="12011" max="12011" width="39.5703125" style="1" customWidth="1"/>
    <col min="12012" max="12037" width="11.42578125" style="1" customWidth="1"/>
    <col min="12038" max="12266" width="11" style="1"/>
    <col min="12267" max="12267" width="39.5703125" style="1" customWidth="1"/>
    <col min="12268" max="12293" width="11.42578125" style="1" customWidth="1"/>
    <col min="12294" max="12522" width="11" style="1"/>
    <col min="12523" max="12523" width="39.5703125" style="1" customWidth="1"/>
    <col min="12524" max="12549" width="11.42578125" style="1" customWidth="1"/>
    <col min="12550" max="12778" width="11" style="1"/>
    <col min="12779" max="12779" width="39.5703125" style="1" customWidth="1"/>
    <col min="12780" max="12805" width="11.42578125" style="1" customWidth="1"/>
    <col min="12806" max="13034" width="11" style="1"/>
    <col min="13035" max="13035" width="39.5703125" style="1" customWidth="1"/>
    <col min="13036" max="13061" width="11.42578125" style="1" customWidth="1"/>
    <col min="13062" max="13290" width="11" style="1"/>
    <col min="13291" max="13291" width="39.5703125" style="1" customWidth="1"/>
    <col min="13292" max="13317" width="11.42578125" style="1" customWidth="1"/>
    <col min="13318" max="13546" width="11" style="1"/>
    <col min="13547" max="13547" width="39.5703125" style="1" customWidth="1"/>
    <col min="13548" max="13573" width="11.42578125" style="1" customWidth="1"/>
    <col min="13574" max="13802" width="11" style="1"/>
    <col min="13803" max="13803" width="39.5703125" style="1" customWidth="1"/>
    <col min="13804" max="13829" width="11.42578125" style="1" customWidth="1"/>
    <col min="13830" max="14058" width="11" style="1"/>
    <col min="14059" max="14059" width="39.5703125" style="1" customWidth="1"/>
    <col min="14060" max="14085" width="11.42578125" style="1" customWidth="1"/>
    <col min="14086" max="14314" width="11" style="1"/>
    <col min="14315" max="14315" width="39.5703125" style="1" customWidth="1"/>
    <col min="14316" max="14341" width="11.42578125" style="1" customWidth="1"/>
    <col min="14342" max="14570" width="11" style="1"/>
    <col min="14571" max="14571" width="39.5703125" style="1" customWidth="1"/>
    <col min="14572" max="14597" width="11.42578125" style="1" customWidth="1"/>
    <col min="14598" max="14826" width="11" style="1"/>
    <col min="14827" max="14827" width="39.5703125" style="1" customWidth="1"/>
    <col min="14828" max="14853" width="11.42578125" style="1" customWidth="1"/>
    <col min="14854" max="15082" width="11" style="1"/>
    <col min="15083" max="15083" width="39.5703125" style="1" customWidth="1"/>
    <col min="15084" max="15109" width="11.42578125" style="1" customWidth="1"/>
    <col min="15110" max="15338" width="11" style="1"/>
    <col min="15339" max="15339" width="39.5703125" style="1" customWidth="1"/>
    <col min="15340" max="15365" width="11.42578125" style="1" customWidth="1"/>
    <col min="15366" max="15594" width="11" style="1"/>
    <col min="15595" max="15595" width="39.5703125" style="1" customWidth="1"/>
    <col min="15596" max="15621" width="11.42578125" style="1" customWidth="1"/>
    <col min="15622" max="15850" width="11" style="1"/>
    <col min="15851" max="15851" width="39.5703125" style="1" customWidth="1"/>
    <col min="15852" max="15877" width="11.42578125" style="1" customWidth="1"/>
    <col min="15878" max="16106" width="11" style="1"/>
    <col min="16107" max="16107" width="39.5703125" style="1" customWidth="1"/>
    <col min="16108" max="16133" width="11.42578125" style="1" customWidth="1"/>
    <col min="16134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2" t="s">
        <v>44</v>
      </c>
      <c r="C5" s="10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3" t="s">
        <v>22</v>
      </c>
      <c r="E7" s="3" t="s">
        <v>23</v>
      </c>
      <c r="F7" s="4" t="s">
        <v>24</v>
      </c>
      <c r="G7" s="3" t="s">
        <v>25</v>
      </c>
      <c r="H7" s="4" t="s">
        <v>26</v>
      </c>
      <c r="I7" s="3" t="s">
        <v>27</v>
      </c>
      <c r="J7" s="4" t="s">
        <v>28</v>
      </c>
      <c r="K7" s="3" t="s">
        <v>29</v>
      </c>
      <c r="L7" s="4" t="s">
        <v>30</v>
      </c>
      <c r="M7" s="3" t="s">
        <v>31</v>
      </c>
      <c r="N7" s="4" t="s">
        <v>32</v>
      </c>
      <c r="O7" s="3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96</v>
      </c>
      <c r="E9" s="28">
        <v>1195</v>
      </c>
      <c r="F9" s="28">
        <v>1609</v>
      </c>
      <c r="G9" s="28">
        <v>1292</v>
      </c>
      <c r="H9" s="28">
        <v>1238</v>
      </c>
      <c r="I9" s="28">
        <v>1121</v>
      </c>
      <c r="J9" s="28">
        <v>938</v>
      </c>
      <c r="K9" s="28">
        <v>810</v>
      </c>
      <c r="L9" s="28">
        <v>724</v>
      </c>
      <c r="M9" s="28">
        <v>375</v>
      </c>
      <c r="N9" s="28">
        <v>236</v>
      </c>
      <c r="O9" s="28">
        <v>218</v>
      </c>
      <c r="P9" s="29">
        <f>SUM(D9:O9)</f>
        <v>9852</v>
      </c>
    </row>
    <row r="10" spans="2:16" s="6" customFormat="1" ht="20.100000000000001" customHeight="1" x14ac:dyDescent="0.25">
      <c r="B10" s="64"/>
      <c r="C10" s="24" t="s">
        <v>20</v>
      </c>
      <c r="D10" s="31">
        <v>40</v>
      </c>
      <c r="E10" s="31">
        <v>423</v>
      </c>
      <c r="F10" s="31">
        <v>538</v>
      </c>
      <c r="G10" s="31">
        <v>501</v>
      </c>
      <c r="H10" s="31">
        <v>439</v>
      </c>
      <c r="I10" s="31">
        <v>327</v>
      </c>
      <c r="J10" s="31">
        <v>268</v>
      </c>
      <c r="K10" s="31">
        <v>196</v>
      </c>
      <c r="L10" s="31">
        <v>137</v>
      </c>
      <c r="M10" s="31">
        <v>74</v>
      </c>
      <c r="N10" s="31">
        <v>42</v>
      </c>
      <c r="O10" s="31">
        <v>64</v>
      </c>
      <c r="P10" s="30">
        <f>SUM(D10:O10)</f>
        <v>3049</v>
      </c>
    </row>
    <row r="11" spans="2:16" s="6" customFormat="1" ht="31.5" customHeight="1" x14ac:dyDescent="0.25">
      <c r="B11" s="67" t="s">
        <v>2</v>
      </c>
      <c r="C11" s="24" t="s">
        <v>19</v>
      </c>
      <c r="D11" s="27">
        <v>1356</v>
      </c>
      <c r="E11" s="27">
        <v>18013</v>
      </c>
      <c r="F11" s="27">
        <v>21741</v>
      </c>
      <c r="G11" s="27">
        <v>18032</v>
      </c>
      <c r="H11" s="27">
        <v>15430</v>
      </c>
      <c r="I11" s="27">
        <v>12261</v>
      </c>
      <c r="J11" s="27">
        <v>8604</v>
      </c>
      <c r="K11" s="27">
        <v>6294</v>
      </c>
      <c r="L11" s="27">
        <v>3801</v>
      </c>
      <c r="M11" s="27">
        <v>1727</v>
      </c>
      <c r="N11" s="27">
        <v>752</v>
      </c>
      <c r="O11" s="27">
        <v>546</v>
      </c>
      <c r="P11" s="30">
        <f t="shared" ref="P11:P28" si="0">SUM(D11:O11)</f>
        <v>108557</v>
      </c>
    </row>
    <row r="12" spans="2:16" s="6" customFormat="1" ht="31.5" customHeight="1" x14ac:dyDescent="0.25">
      <c r="B12" s="67"/>
      <c r="C12" s="24" t="s">
        <v>20</v>
      </c>
      <c r="D12" s="31">
        <v>1211</v>
      </c>
      <c r="E12" s="31">
        <v>13996</v>
      </c>
      <c r="F12" s="31">
        <v>15376</v>
      </c>
      <c r="G12" s="31">
        <v>13584</v>
      </c>
      <c r="H12" s="31">
        <v>13130</v>
      </c>
      <c r="I12" s="31">
        <v>11426</v>
      </c>
      <c r="J12" s="31">
        <v>7106</v>
      </c>
      <c r="K12" s="31">
        <v>4434</v>
      </c>
      <c r="L12" s="31">
        <v>1662</v>
      </c>
      <c r="M12" s="31">
        <v>613</v>
      </c>
      <c r="N12" s="31">
        <v>284</v>
      </c>
      <c r="O12" s="31">
        <v>193</v>
      </c>
      <c r="P12" s="30">
        <f t="shared" si="0"/>
        <v>83015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27">
        <v>247</v>
      </c>
      <c r="E13" s="27">
        <v>2267</v>
      </c>
      <c r="F13" s="27">
        <v>2720</v>
      </c>
      <c r="G13" s="27">
        <v>2722</v>
      </c>
      <c r="H13" s="27">
        <v>2810</v>
      </c>
      <c r="I13" s="27">
        <v>2794</v>
      </c>
      <c r="J13" s="27">
        <v>2350</v>
      </c>
      <c r="K13" s="27">
        <v>1901</v>
      </c>
      <c r="L13" s="27">
        <v>1430</v>
      </c>
      <c r="M13" s="27">
        <v>742</v>
      </c>
      <c r="N13" s="27">
        <v>313</v>
      </c>
      <c r="O13" s="27">
        <v>209</v>
      </c>
      <c r="P13" s="30">
        <f t="shared" si="0"/>
        <v>20505</v>
      </c>
    </row>
    <row r="14" spans="2:16" s="6" customFormat="1" ht="20.100000000000001" customHeight="1" x14ac:dyDescent="0.25">
      <c r="B14" s="64"/>
      <c r="C14" s="24" t="s">
        <v>20</v>
      </c>
      <c r="D14" s="31">
        <v>20</v>
      </c>
      <c r="E14" s="31">
        <v>288</v>
      </c>
      <c r="F14" s="31">
        <v>452</v>
      </c>
      <c r="G14" s="31">
        <v>473</v>
      </c>
      <c r="H14" s="31">
        <v>406</v>
      </c>
      <c r="I14" s="31">
        <v>353</v>
      </c>
      <c r="J14" s="31">
        <v>264</v>
      </c>
      <c r="K14" s="31">
        <v>188</v>
      </c>
      <c r="L14" s="31">
        <v>131</v>
      </c>
      <c r="M14" s="31">
        <v>71</v>
      </c>
      <c r="N14" s="31">
        <v>47</v>
      </c>
      <c r="O14" s="31">
        <v>40</v>
      </c>
      <c r="P14" s="30">
        <f t="shared" si="0"/>
        <v>2733</v>
      </c>
    </row>
    <row r="15" spans="2:16" s="6" customFormat="1" ht="40.5" customHeight="1" x14ac:dyDescent="0.25">
      <c r="B15" s="67" t="s">
        <v>4</v>
      </c>
      <c r="C15" s="24" t="s">
        <v>19</v>
      </c>
      <c r="D15" s="27">
        <v>1096</v>
      </c>
      <c r="E15" s="27">
        <v>17821</v>
      </c>
      <c r="F15" s="27">
        <v>22885</v>
      </c>
      <c r="G15" s="27">
        <v>19377</v>
      </c>
      <c r="H15" s="27">
        <v>16510</v>
      </c>
      <c r="I15" s="27">
        <v>13658</v>
      </c>
      <c r="J15" s="27">
        <v>10410</v>
      </c>
      <c r="K15" s="27">
        <v>7817</v>
      </c>
      <c r="L15" s="27">
        <v>5399</v>
      </c>
      <c r="M15" s="27">
        <v>2952</v>
      </c>
      <c r="N15" s="27">
        <v>1566</v>
      </c>
      <c r="O15" s="27">
        <v>1390</v>
      </c>
      <c r="P15" s="30">
        <f t="shared" si="0"/>
        <v>120881</v>
      </c>
    </row>
    <row r="16" spans="2:16" s="6" customFormat="1" ht="40.5" customHeight="1" x14ac:dyDescent="0.25">
      <c r="B16" s="67"/>
      <c r="C16" s="24" t="s">
        <v>20</v>
      </c>
      <c r="D16" s="31">
        <v>848</v>
      </c>
      <c r="E16" s="31">
        <v>12473</v>
      </c>
      <c r="F16" s="31">
        <v>14864</v>
      </c>
      <c r="G16" s="31">
        <v>12032</v>
      </c>
      <c r="H16" s="31">
        <v>10028</v>
      </c>
      <c r="I16" s="31">
        <v>7910</v>
      </c>
      <c r="J16" s="31">
        <v>5714</v>
      </c>
      <c r="K16" s="31">
        <v>4101</v>
      </c>
      <c r="L16" s="31">
        <v>2249</v>
      </c>
      <c r="M16" s="31">
        <v>1272</v>
      </c>
      <c r="N16" s="31">
        <v>774</v>
      </c>
      <c r="O16" s="31">
        <v>680</v>
      </c>
      <c r="P16" s="30">
        <f t="shared" si="0"/>
        <v>72945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27">
        <v>71</v>
      </c>
      <c r="E17" s="27">
        <v>1472</v>
      </c>
      <c r="F17" s="27">
        <v>2451</v>
      </c>
      <c r="G17" s="27">
        <v>2358</v>
      </c>
      <c r="H17" s="27">
        <v>1837</v>
      </c>
      <c r="I17" s="27">
        <v>1317</v>
      </c>
      <c r="J17" s="27">
        <v>1030</v>
      </c>
      <c r="K17" s="27">
        <v>797</v>
      </c>
      <c r="L17" s="27">
        <v>528</v>
      </c>
      <c r="M17" s="27">
        <v>209</v>
      </c>
      <c r="N17" s="27">
        <v>86</v>
      </c>
      <c r="O17" s="27">
        <v>51</v>
      </c>
      <c r="P17" s="30">
        <f t="shared" si="0"/>
        <v>12207</v>
      </c>
    </row>
    <row r="18" spans="2:16" s="6" customFormat="1" ht="20.100000000000001" customHeight="1" x14ac:dyDescent="0.25">
      <c r="B18" s="64"/>
      <c r="C18" s="24" t="s">
        <v>20</v>
      </c>
      <c r="D18" s="31">
        <v>49</v>
      </c>
      <c r="E18" s="31">
        <v>934</v>
      </c>
      <c r="F18" s="31">
        <v>1418</v>
      </c>
      <c r="G18" s="31">
        <v>1202</v>
      </c>
      <c r="H18" s="31">
        <v>847</v>
      </c>
      <c r="I18" s="31">
        <v>543</v>
      </c>
      <c r="J18" s="31">
        <v>344</v>
      </c>
      <c r="K18" s="31">
        <v>239</v>
      </c>
      <c r="L18" s="31">
        <v>104</v>
      </c>
      <c r="M18" s="31">
        <v>46</v>
      </c>
      <c r="N18" s="31">
        <v>24</v>
      </c>
      <c r="O18" s="31">
        <v>11</v>
      </c>
      <c r="P18" s="30">
        <f t="shared" si="0"/>
        <v>5761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42</v>
      </c>
      <c r="E19" s="31">
        <v>1522</v>
      </c>
      <c r="F19" s="31">
        <v>3215</v>
      </c>
      <c r="G19" s="31">
        <v>2945</v>
      </c>
      <c r="H19" s="31">
        <v>2189</v>
      </c>
      <c r="I19" s="31">
        <v>1677</v>
      </c>
      <c r="J19" s="31">
        <v>1250</v>
      </c>
      <c r="K19" s="31">
        <v>952</v>
      </c>
      <c r="L19" s="31">
        <v>597</v>
      </c>
      <c r="M19" s="31">
        <v>223</v>
      </c>
      <c r="N19" s="31">
        <v>80</v>
      </c>
      <c r="O19" s="31">
        <v>50</v>
      </c>
      <c r="P19" s="30">
        <f t="shared" si="0"/>
        <v>14742</v>
      </c>
    </row>
    <row r="20" spans="2:16" s="6" customFormat="1" ht="20.100000000000001" customHeight="1" x14ac:dyDescent="0.25">
      <c r="B20" s="64"/>
      <c r="C20" s="24" t="s">
        <v>20</v>
      </c>
      <c r="D20" s="31">
        <v>48</v>
      </c>
      <c r="E20" s="31">
        <v>1775</v>
      </c>
      <c r="F20" s="31">
        <v>3474</v>
      </c>
      <c r="G20" s="31">
        <v>3306</v>
      </c>
      <c r="H20" s="31">
        <v>2432</v>
      </c>
      <c r="I20" s="31">
        <v>1984</v>
      </c>
      <c r="J20" s="31">
        <v>1386</v>
      </c>
      <c r="K20" s="31">
        <v>889</v>
      </c>
      <c r="L20" s="31">
        <v>292</v>
      </c>
      <c r="M20" s="31">
        <v>92</v>
      </c>
      <c r="N20" s="31">
        <v>40</v>
      </c>
      <c r="O20" s="31">
        <v>26</v>
      </c>
      <c r="P20" s="30">
        <f t="shared" si="0"/>
        <v>15744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27">
        <v>34</v>
      </c>
      <c r="E21" s="27">
        <v>394</v>
      </c>
      <c r="F21" s="27">
        <v>580</v>
      </c>
      <c r="G21" s="27">
        <v>585</v>
      </c>
      <c r="H21" s="27">
        <v>653</v>
      </c>
      <c r="I21" s="27">
        <v>603</v>
      </c>
      <c r="J21" s="27">
        <v>524</v>
      </c>
      <c r="K21" s="27">
        <v>468</v>
      </c>
      <c r="L21" s="27">
        <v>363</v>
      </c>
      <c r="M21" s="27">
        <v>184</v>
      </c>
      <c r="N21" s="27">
        <v>110</v>
      </c>
      <c r="O21" s="27">
        <v>128</v>
      </c>
      <c r="P21" s="30">
        <f t="shared" si="0"/>
        <v>4626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120</v>
      </c>
      <c r="F22" s="31">
        <v>227</v>
      </c>
      <c r="G22" s="31">
        <v>253</v>
      </c>
      <c r="H22" s="31">
        <v>235</v>
      </c>
      <c r="I22" s="31">
        <v>203</v>
      </c>
      <c r="J22" s="31">
        <v>176</v>
      </c>
      <c r="K22" s="31">
        <v>174</v>
      </c>
      <c r="L22" s="31">
        <v>120</v>
      </c>
      <c r="M22" s="31">
        <v>71</v>
      </c>
      <c r="N22" s="31">
        <v>46</v>
      </c>
      <c r="O22" s="31">
        <v>59</v>
      </c>
      <c r="P22" s="30">
        <f t="shared" si="0"/>
        <v>1687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633</v>
      </c>
      <c r="E23" s="31">
        <v>11591</v>
      </c>
      <c r="F23" s="31">
        <v>15534</v>
      </c>
      <c r="G23" s="31">
        <v>12448</v>
      </c>
      <c r="H23" s="31">
        <v>10151</v>
      </c>
      <c r="I23" s="31">
        <v>8850</v>
      </c>
      <c r="J23" s="31">
        <v>7507</v>
      </c>
      <c r="K23" s="31">
        <v>6282</v>
      </c>
      <c r="L23" s="31">
        <v>4179</v>
      </c>
      <c r="M23" s="31">
        <v>1997</v>
      </c>
      <c r="N23" s="31">
        <v>896</v>
      </c>
      <c r="O23" s="31">
        <v>637</v>
      </c>
      <c r="P23" s="30">
        <f t="shared" si="0"/>
        <v>80705</v>
      </c>
    </row>
    <row r="24" spans="2:16" s="6" customFormat="1" ht="29.25" customHeight="1" x14ac:dyDescent="0.25">
      <c r="B24" s="67"/>
      <c r="C24" s="24" t="s">
        <v>20</v>
      </c>
      <c r="D24" s="31">
        <v>450</v>
      </c>
      <c r="E24" s="31">
        <v>8030</v>
      </c>
      <c r="F24" s="31">
        <v>9740</v>
      </c>
      <c r="G24" s="31">
        <v>6444</v>
      </c>
      <c r="H24" s="31">
        <v>4788</v>
      </c>
      <c r="I24" s="31">
        <v>3679</v>
      </c>
      <c r="J24" s="31">
        <v>2509</v>
      </c>
      <c r="K24" s="31">
        <v>1856</v>
      </c>
      <c r="L24" s="31">
        <v>911</v>
      </c>
      <c r="M24" s="31">
        <v>472</v>
      </c>
      <c r="N24" s="31">
        <v>212</v>
      </c>
      <c r="O24" s="31">
        <v>158</v>
      </c>
      <c r="P24" s="30">
        <f t="shared" si="0"/>
        <v>39249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27">
        <v>86</v>
      </c>
      <c r="E25" s="27">
        <v>2015</v>
      </c>
      <c r="F25" s="27">
        <v>4160</v>
      </c>
      <c r="G25" s="27">
        <v>4477</v>
      </c>
      <c r="H25" s="27">
        <v>4025</v>
      </c>
      <c r="I25" s="27">
        <v>3709</v>
      </c>
      <c r="J25" s="27">
        <v>3394</v>
      </c>
      <c r="K25" s="27">
        <v>2883</v>
      </c>
      <c r="L25" s="27">
        <v>2326</v>
      </c>
      <c r="M25" s="27">
        <v>1362</v>
      </c>
      <c r="N25" s="27">
        <v>859</v>
      </c>
      <c r="O25" s="27">
        <v>793</v>
      </c>
      <c r="P25" s="30">
        <f t="shared" si="0"/>
        <v>30089</v>
      </c>
    </row>
    <row r="26" spans="2:16" s="6" customFormat="1" ht="20.100000000000001" customHeight="1" x14ac:dyDescent="0.25">
      <c r="B26" s="64"/>
      <c r="C26" s="24" t="s">
        <v>20</v>
      </c>
      <c r="D26" s="31">
        <v>68</v>
      </c>
      <c r="E26" s="31">
        <v>2615</v>
      </c>
      <c r="F26" s="31">
        <v>6612</v>
      </c>
      <c r="G26" s="31">
        <v>7149</v>
      </c>
      <c r="H26" s="31">
        <v>6098</v>
      </c>
      <c r="I26" s="31">
        <v>5327</v>
      </c>
      <c r="J26" s="31">
        <v>4022</v>
      </c>
      <c r="K26" s="31">
        <v>3298</v>
      </c>
      <c r="L26" s="31">
        <v>1856</v>
      </c>
      <c r="M26" s="31">
        <v>955</v>
      </c>
      <c r="N26" s="31">
        <v>560</v>
      </c>
      <c r="O26" s="31">
        <v>394</v>
      </c>
      <c r="P26" s="30">
        <f t="shared" si="0"/>
        <v>38954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26</v>
      </c>
      <c r="J27" s="31">
        <v>32</v>
      </c>
      <c r="K27" s="31">
        <v>21</v>
      </c>
      <c r="L27" s="31">
        <v>28</v>
      </c>
      <c r="M27" s="31">
        <v>12</v>
      </c>
      <c r="N27" s="31">
        <v>2</v>
      </c>
      <c r="O27" s="31">
        <v>0</v>
      </c>
      <c r="P27" s="30">
        <f t="shared" si="0"/>
        <v>186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55</v>
      </c>
      <c r="G28" s="31">
        <v>72</v>
      </c>
      <c r="H28" s="31">
        <v>123</v>
      </c>
      <c r="I28" s="31">
        <v>159</v>
      </c>
      <c r="J28" s="31">
        <v>204</v>
      </c>
      <c r="K28" s="31">
        <v>276</v>
      </c>
      <c r="L28" s="31">
        <v>349</v>
      </c>
      <c r="M28" s="31">
        <v>262</v>
      </c>
      <c r="N28" s="31">
        <v>64</v>
      </c>
      <c r="O28" s="31">
        <v>0</v>
      </c>
      <c r="P28" s="30">
        <f t="shared" si="0"/>
        <v>1583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27">
        <v>0</v>
      </c>
      <c r="E29" s="27">
        <v>1</v>
      </c>
      <c r="F29" s="27">
        <v>2</v>
      </c>
      <c r="G29" s="27">
        <v>2</v>
      </c>
      <c r="H29" s="27">
        <v>3</v>
      </c>
      <c r="I29" s="27">
        <v>3</v>
      </c>
      <c r="J29" s="27">
        <v>3</v>
      </c>
      <c r="K29" s="27">
        <v>3</v>
      </c>
      <c r="L29" s="27">
        <v>2</v>
      </c>
      <c r="M29" s="27">
        <v>1</v>
      </c>
      <c r="N29" s="27">
        <v>0</v>
      </c>
      <c r="O29" s="27">
        <v>0</v>
      </c>
      <c r="P29" s="30">
        <f>SUM(D29:O29)</f>
        <v>20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2</v>
      </c>
      <c r="I30" s="31">
        <v>1</v>
      </c>
      <c r="J30" s="31">
        <v>2</v>
      </c>
      <c r="K30" s="31">
        <v>2</v>
      </c>
      <c r="L30" s="31">
        <v>1</v>
      </c>
      <c r="M30" s="31">
        <v>0</v>
      </c>
      <c r="N30" s="31">
        <v>0</v>
      </c>
      <c r="O30" s="31">
        <v>0</v>
      </c>
      <c r="P30" s="30">
        <f>SUM(D30:O30)</f>
        <v>9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3</v>
      </c>
      <c r="F31" s="31">
        <v>3</v>
      </c>
      <c r="G31" s="31">
        <v>6</v>
      </c>
      <c r="H31" s="31">
        <v>27</v>
      </c>
      <c r="I31" s="31">
        <v>18</v>
      </c>
      <c r="J31" s="31">
        <v>12</v>
      </c>
      <c r="K31" s="31">
        <v>37</v>
      </c>
      <c r="L31" s="31">
        <v>37</v>
      </c>
      <c r="M31" s="31">
        <v>0</v>
      </c>
      <c r="N31" s="31">
        <v>0</v>
      </c>
      <c r="O31" s="31">
        <v>0</v>
      </c>
      <c r="P31" s="30">
        <f>SUM(D31:O31)</f>
        <v>143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7</v>
      </c>
      <c r="G32" s="32">
        <v>7</v>
      </c>
      <c r="H32" s="32">
        <v>18</v>
      </c>
      <c r="I32" s="32">
        <v>11</v>
      </c>
      <c r="J32" s="32">
        <v>25</v>
      </c>
      <c r="K32" s="32">
        <v>25</v>
      </c>
      <c r="L32" s="32">
        <v>38</v>
      </c>
      <c r="M32" s="32">
        <v>11</v>
      </c>
      <c r="N32" s="32">
        <v>0</v>
      </c>
      <c r="O32" s="32">
        <v>0</v>
      </c>
      <c r="P32" s="33">
        <f>SUM(D32:O32)</f>
        <v>142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3661</v>
      </c>
      <c r="E33" s="37">
        <f t="shared" ref="E33:P34" si="1">+E9+E11+E13+E15+E17+E19+E21+E23+E25+E27+E29+E31</f>
        <v>56297</v>
      </c>
      <c r="F33" s="37">
        <f t="shared" si="1"/>
        <v>74922</v>
      </c>
      <c r="G33" s="37">
        <f t="shared" si="1"/>
        <v>64259</v>
      </c>
      <c r="H33" s="37">
        <f t="shared" si="1"/>
        <v>54898</v>
      </c>
      <c r="I33" s="37">
        <f t="shared" si="1"/>
        <v>46037</v>
      </c>
      <c r="J33" s="37">
        <f t="shared" si="1"/>
        <v>36054</v>
      </c>
      <c r="K33" s="37">
        <f t="shared" si="1"/>
        <v>28265</v>
      </c>
      <c r="L33" s="37">
        <f t="shared" si="1"/>
        <v>19414</v>
      </c>
      <c r="M33" s="37">
        <f t="shared" si="1"/>
        <v>9784</v>
      </c>
      <c r="N33" s="37">
        <f t="shared" si="1"/>
        <v>4900</v>
      </c>
      <c r="O33" s="37">
        <f t="shared" si="1"/>
        <v>4022</v>
      </c>
      <c r="P33" s="52">
        <f>+P9+P11+P13+P15+P17+P19+P21+P23+P25+P27+P29+P31</f>
        <v>402513</v>
      </c>
      <c r="Q33" s="26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2738</v>
      </c>
      <c r="E34" s="38">
        <f t="shared" si="1"/>
        <v>40672</v>
      </c>
      <c r="F34" s="38">
        <f t="shared" si="1"/>
        <v>52763</v>
      </c>
      <c r="G34" s="38">
        <f t="shared" si="1"/>
        <v>45024</v>
      </c>
      <c r="H34" s="38">
        <f t="shared" si="1"/>
        <v>38546</v>
      </c>
      <c r="I34" s="38">
        <f t="shared" si="1"/>
        <v>31923</v>
      </c>
      <c r="J34" s="38">
        <f t="shared" si="1"/>
        <v>22020</v>
      </c>
      <c r="K34" s="38">
        <f t="shared" si="1"/>
        <v>15678</v>
      </c>
      <c r="L34" s="38">
        <f t="shared" si="1"/>
        <v>7850</v>
      </c>
      <c r="M34" s="38">
        <f t="shared" si="1"/>
        <v>3939</v>
      </c>
      <c r="N34" s="38">
        <f t="shared" si="1"/>
        <v>2093</v>
      </c>
      <c r="O34" s="38">
        <f t="shared" si="1"/>
        <v>1625</v>
      </c>
      <c r="P34" s="53">
        <f t="shared" si="1"/>
        <v>264871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45</v>
      </c>
      <c r="E35" s="39">
        <v>2473</v>
      </c>
      <c r="F35" s="39">
        <v>8573</v>
      </c>
      <c r="G35" s="39">
        <v>12525</v>
      </c>
      <c r="H35" s="39">
        <v>13523</v>
      </c>
      <c r="I35" s="39">
        <v>15415</v>
      </c>
      <c r="J35" s="39">
        <v>15179</v>
      </c>
      <c r="K35" s="39">
        <v>12559</v>
      </c>
      <c r="L35" s="39">
        <v>9246</v>
      </c>
      <c r="M35" s="39">
        <v>5454</v>
      </c>
      <c r="N35" s="39">
        <v>2552</v>
      </c>
      <c r="O35" s="39">
        <v>1474</v>
      </c>
      <c r="P35" s="40">
        <f>SUM(D35:O35)</f>
        <v>99018</v>
      </c>
      <c r="Q35" s="26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1611</v>
      </c>
      <c r="F36" s="41">
        <v>6734</v>
      </c>
      <c r="G36" s="41">
        <v>9772</v>
      </c>
      <c r="H36" s="41">
        <v>10313</v>
      </c>
      <c r="I36" s="41">
        <v>11111</v>
      </c>
      <c r="J36" s="41">
        <v>10490</v>
      </c>
      <c r="K36" s="41">
        <v>9446</v>
      </c>
      <c r="L36" s="41">
        <v>4960</v>
      </c>
      <c r="M36" s="41">
        <v>2089</v>
      </c>
      <c r="N36" s="41">
        <v>924</v>
      </c>
      <c r="O36" s="41">
        <v>238</v>
      </c>
      <c r="P36" s="42">
        <f t="shared" ref="P36" si="2">SUM(D36:O36)</f>
        <v>67712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3706</v>
      </c>
      <c r="E41" s="47">
        <f t="shared" ref="E41:O41" si="3">+E33+E35</f>
        <v>58770</v>
      </c>
      <c r="F41" s="47">
        <f t="shared" si="3"/>
        <v>83495</v>
      </c>
      <c r="G41" s="47">
        <f t="shared" si="3"/>
        <v>76784</v>
      </c>
      <c r="H41" s="47">
        <f t="shared" si="3"/>
        <v>68421</v>
      </c>
      <c r="I41" s="47">
        <f t="shared" si="3"/>
        <v>61452</v>
      </c>
      <c r="J41" s="47">
        <f t="shared" si="3"/>
        <v>51233</v>
      </c>
      <c r="K41" s="47">
        <f t="shared" si="3"/>
        <v>40824</v>
      </c>
      <c r="L41" s="47">
        <f t="shared" si="3"/>
        <v>28660</v>
      </c>
      <c r="M41" s="47">
        <f t="shared" si="3"/>
        <v>15238</v>
      </c>
      <c r="N41" s="47">
        <f t="shared" si="3"/>
        <v>7452</v>
      </c>
      <c r="O41" s="47">
        <f t="shared" si="3"/>
        <v>5496</v>
      </c>
      <c r="P41" s="48">
        <f>+P33+P35</f>
        <v>501531</v>
      </c>
      <c r="Q41" s="26"/>
    </row>
    <row r="42" spans="2:17" ht="13.5" thickBot="1" x14ac:dyDescent="0.25">
      <c r="B42" s="63"/>
      <c r="C42" s="14" t="s">
        <v>20</v>
      </c>
      <c r="D42" s="49">
        <f>+D34+D36</f>
        <v>2762</v>
      </c>
      <c r="E42" s="49">
        <f t="shared" ref="E42:O42" si="4">+E34+E36</f>
        <v>42283</v>
      </c>
      <c r="F42" s="49">
        <f t="shared" si="4"/>
        <v>59497</v>
      </c>
      <c r="G42" s="49">
        <f t="shared" si="4"/>
        <v>54796</v>
      </c>
      <c r="H42" s="49">
        <f t="shared" si="4"/>
        <v>48859</v>
      </c>
      <c r="I42" s="49">
        <f t="shared" si="4"/>
        <v>43034</v>
      </c>
      <c r="J42" s="49">
        <f t="shared" si="4"/>
        <v>32510</v>
      </c>
      <c r="K42" s="49">
        <f t="shared" si="4"/>
        <v>25124</v>
      </c>
      <c r="L42" s="49">
        <f t="shared" si="4"/>
        <v>12810</v>
      </c>
      <c r="M42" s="49">
        <f t="shared" si="4"/>
        <v>6028</v>
      </c>
      <c r="N42" s="49">
        <f t="shared" si="4"/>
        <v>3017</v>
      </c>
      <c r="O42" s="49">
        <f t="shared" si="4"/>
        <v>1863</v>
      </c>
      <c r="P42" s="50">
        <f>+P34+P36</f>
        <v>332583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41:B42"/>
    <mergeCell ref="B35:B36"/>
    <mergeCell ref="B37:B38"/>
    <mergeCell ref="B39:B40"/>
    <mergeCell ref="B1:P1"/>
    <mergeCell ref="B2:P2"/>
    <mergeCell ref="B4:P4"/>
    <mergeCell ref="B6:B7"/>
    <mergeCell ref="C6:C7"/>
    <mergeCell ref="B21:B22"/>
    <mergeCell ref="B31:B32"/>
    <mergeCell ref="B33:B34"/>
    <mergeCell ref="B3:P3"/>
    <mergeCell ref="D6:O6"/>
    <mergeCell ref="B9:B10"/>
    <mergeCell ref="B13:B14"/>
    <mergeCell ref="B25:B26"/>
    <mergeCell ref="B27:B28"/>
    <mergeCell ref="B29:B30"/>
    <mergeCell ref="B11:B12"/>
    <mergeCell ref="B15:B16"/>
    <mergeCell ref="B17:B18"/>
    <mergeCell ref="B19:B20"/>
    <mergeCell ref="B23:B2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22" zoomScaleNormal="100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30" width="11" style="1"/>
    <col min="231" max="231" width="39.5703125" style="1" customWidth="1"/>
    <col min="232" max="257" width="11.42578125" style="1" customWidth="1"/>
    <col min="258" max="486" width="11" style="1"/>
    <col min="487" max="487" width="39.5703125" style="1" customWidth="1"/>
    <col min="488" max="513" width="11.42578125" style="1" customWidth="1"/>
    <col min="514" max="742" width="11" style="1"/>
    <col min="743" max="743" width="39.5703125" style="1" customWidth="1"/>
    <col min="744" max="769" width="11.42578125" style="1" customWidth="1"/>
    <col min="770" max="998" width="11" style="1"/>
    <col min="999" max="999" width="39.5703125" style="1" customWidth="1"/>
    <col min="1000" max="1025" width="11.42578125" style="1" customWidth="1"/>
    <col min="1026" max="1254" width="11" style="1"/>
    <col min="1255" max="1255" width="39.5703125" style="1" customWidth="1"/>
    <col min="1256" max="1281" width="11.42578125" style="1" customWidth="1"/>
    <col min="1282" max="1510" width="11" style="1"/>
    <col min="1511" max="1511" width="39.5703125" style="1" customWidth="1"/>
    <col min="1512" max="1537" width="11.42578125" style="1" customWidth="1"/>
    <col min="1538" max="1766" width="11" style="1"/>
    <col min="1767" max="1767" width="39.5703125" style="1" customWidth="1"/>
    <col min="1768" max="1793" width="11.42578125" style="1" customWidth="1"/>
    <col min="1794" max="2022" width="11" style="1"/>
    <col min="2023" max="2023" width="39.5703125" style="1" customWidth="1"/>
    <col min="2024" max="2049" width="11.42578125" style="1" customWidth="1"/>
    <col min="2050" max="2278" width="11" style="1"/>
    <col min="2279" max="2279" width="39.5703125" style="1" customWidth="1"/>
    <col min="2280" max="2305" width="11.42578125" style="1" customWidth="1"/>
    <col min="2306" max="2534" width="11" style="1"/>
    <col min="2535" max="2535" width="39.5703125" style="1" customWidth="1"/>
    <col min="2536" max="2561" width="11.42578125" style="1" customWidth="1"/>
    <col min="2562" max="2790" width="11" style="1"/>
    <col min="2791" max="2791" width="39.5703125" style="1" customWidth="1"/>
    <col min="2792" max="2817" width="11.42578125" style="1" customWidth="1"/>
    <col min="2818" max="3046" width="11" style="1"/>
    <col min="3047" max="3047" width="39.5703125" style="1" customWidth="1"/>
    <col min="3048" max="3073" width="11.42578125" style="1" customWidth="1"/>
    <col min="3074" max="3302" width="11" style="1"/>
    <col min="3303" max="3303" width="39.5703125" style="1" customWidth="1"/>
    <col min="3304" max="3329" width="11.42578125" style="1" customWidth="1"/>
    <col min="3330" max="3558" width="11" style="1"/>
    <col min="3559" max="3559" width="39.5703125" style="1" customWidth="1"/>
    <col min="3560" max="3585" width="11.42578125" style="1" customWidth="1"/>
    <col min="3586" max="3814" width="11" style="1"/>
    <col min="3815" max="3815" width="39.5703125" style="1" customWidth="1"/>
    <col min="3816" max="3841" width="11.42578125" style="1" customWidth="1"/>
    <col min="3842" max="4070" width="11" style="1"/>
    <col min="4071" max="4071" width="39.5703125" style="1" customWidth="1"/>
    <col min="4072" max="4097" width="11.42578125" style="1" customWidth="1"/>
    <col min="4098" max="4326" width="11" style="1"/>
    <col min="4327" max="4327" width="39.5703125" style="1" customWidth="1"/>
    <col min="4328" max="4353" width="11.42578125" style="1" customWidth="1"/>
    <col min="4354" max="4582" width="11" style="1"/>
    <col min="4583" max="4583" width="39.5703125" style="1" customWidth="1"/>
    <col min="4584" max="4609" width="11.42578125" style="1" customWidth="1"/>
    <col min="4610" max="4838" width="11" style="1"/>
    <col min="4839" max="4839" width="39.5703125" style="1" customWidth="1"/>
    <col min="4840" max="4865" width="11.42578125" style="1" customWidth="1"/>
    <col min="4866" max="5094" width="11" style="1"/>
    <col min="5095" max="5095" width="39.5703125" style="1" customWidth="1"/>
    <col min="5096" max="5121" width="11.42578125" style="1" customWidth="1"/>
    <col min="5122" max="5350" width="11" style="1"/>
    <col min="5351" max="5351" width="39.5703125" style="1" customWidth="1"/>
    <col min="5352" max="5377" width="11.42578125" style="1" customWidth="1"/>
    <col min="5378" max="5606" width="11" style="1"/>
    <col min="5607" max="5607" width="39.5703125" style="1" customWidth="1"/>
    <col min="5608" max="5633" width="11.42578125" style="1" customWidth="1"/>
    <col min="5634" max="5862" width="11" style="1"/>
    <col min="5863" max="5863" width="39.5703125" style="1" customWidth="1"/>
    <col min="5864" max="5889" width="11.42578125" style="1" customWidth="1"/>
    <col min="5890" max="6118" width="11" style="1"/>
    <col min="6119" max="6119" width="39.5703125" style="1" customWidth="1"/>
    <col min="6120" max="6145" width="11.42578125" style="1" customWidth="1"/>
    <col min="6146" max="6374" width="11" style="1"/>
    <col min="6375" max="6375" width="39.5703125" style="1" customWidth="1"/>
    <col min="6376" max="6401" width="11.42578125" style="1" customWidth="1"/>
    <col min="6402" max="6630" width="11" style="1"/>
    <col min="6631" max="6631" width="39.5703125" style="1" customWidth="1"/>
    <col min="6632" max="6657" width="11.42578125" style="1" customWidth="1"/>
    <col min="6658" max="6886" width="11" style="1"/>
    <col min="6887" max="6887" width="39.5703125" style="1" customWidth="1"/>
    <col min="6888" max="6913" width="11.42578125" style="1" customWidth="1"/>
    <col min="6914" max="7142" width="11" style="1"/>
    <col min="7143" max="7143" width="39.5703125" style="1" customWidth="1"/>
    <col min="7144" max="7169" width="11.42578125" style="1" customWidth="1"/>
    <col min="7170" max="7398" width="11" style="1"/>
    <col min="7399" max="7399" width="39.5703125" style="1" customWidth="1"/>
    <col min="7400" max="7425" width="11.42578125" style="1" customWidth="1"/>
    <col min="7426" max="7654" width="11" style="1"/>
    <col min="7655" max="7655" width="39.5703125" style="1" customWidth="1"/>
    <col min="7656" max="7681" width="11.42578125" style="1" customWidth="1"/>
    <col min="7682" max="7910" width="11" style="1"/>
    <col min="7911" max="7911" width="39.5703125" style="1" customWidth="1"/>
    <col min="7912" max="7937" width="11.42578125" style="1" customWidth="1"/>
    <col min="7938" max="8166" width="11" style="1"/>
    <col min="8167" max="8167" width="39.5703125" style="1" customWidth="1"/>
    <col min="8168" max="8193" width="11.42578125" style="1" customWidth="1"/>
    <col min="8194" max="8422" width="11" style="1"/>
    <col min="8423" max="8423" width="39.5703125" style="1" customWidth="1"/>
    <col min="8424" max="8449" width="11.42578125" style="1" customWidth="1"/>
    <col min="8450" max="8678" width="11" style="1"/>
    <col min="8679" max="8679" width="39.5703125" style="1" customWidth="1"/>
    <col min="8680" max="8705" width="11.42578125" style="1" customWidth="1"/>
    <col min="8706" max="8934" width="11" style="1"/>
    <col min="8935" max="8935" width="39.5703125" style="1" customWidth="1"/>
    <col min="8936" max="8961" width="11.42578125" style="1" customWidth="1"/>
    <col min="8962" max="9190" width="11" style="1"/>
    <col min="9191" max="9191" width="39.5703125" style="1" customWidth="1"/>
    <col min="9192" max="9217" width="11.42578125" style="1" customWidth="1"/>
    <col min="9218" max="9446" width="11" style="1"/>
    <col min="9447" max="9447" width="39.5703125" style="1" customWidth="1"/>
    <col min="9448" max="9473" width="11.42578125" style="1" customWidth="1"/>
    <col min="9474" max="9702" width="11" style="1"/>
    <col min="9703" max="9703" width="39.5703125" style="1" customWidth="1"/>
    <col min="9704" max="9729" width="11.42578125" style="1" customWidth="1"/>
    <col min="9730" max="9958" width="11" style="1"/>
    <col min="9959" max="9959" width="39.5703125" style="1" customWidth="1"/>
    <col min="9960" max="9985" width="11.42578125" style="1" customWidth="1"/>
    <col min="9986" max="10214" width="11" style="1"/>
    <col min="10215" max="10215" width="39.5703125" style="1" customWidth="1"/>
    <col min="10216" max="10241" width="11.42578125" style="1" customWidth="1"/>
    <col min="10242" max="10470" width="11" style="1"/>
    <col min="10471" max="10471" width="39.5703125" style="1" customWidth="1"/>
    <col min="10472" max="10497" width="11.42578125" style="1" customWidth="1"/>
    <col min="10498" max="10726" width="11" style="1"/>
    <col min="10727" max="10727" width="39.5703125" style="1" customWidth="1"/>
    <col min="10728" max="10753" width="11.42578125" style="1" customWidth="1"/>
    <col min="10754" max="10982" width="11" style="1"/>
    <col min="10983" max="10983" width="39.5703125" style="1" customWidth="1"/>
    <col min="10984" max="11009" width="11.42578125" style="1" customWidth="1"/>
    <col min="11010" max="11238" width="11" style="1"/>
    <col min="11239" max="11239" width="39.5703125" style="1" customWidth="1"/>
    <col min="11240" max="11265" width="11.42578125" style="1" customWidth="1"/>
    <col min="11266" max="11494" width="11" style="1"/>
    <col min="11495" max="11495" width="39.5703125" style="1" customWidth="1"/>
    <col min="11496" max="11521" width="11.42578125" style="1" customWidth="1"/>
    <col min="11522" max="11750" width="11" style="1"/>
    <col min="11751" max="11751" width="39.5703125" style="1" customWidth="1"/>
    <col min="11752" max="11777" width="11.42578125" style="1" customWidth="1"/>
    <col min="11778" max="12006" width="11" style="1"/>
    <col min="12007" max="12007" width="39.5703125" style="1" customWidth="1"/>
    <col min="12008" max="12033" width="11.42578125" style="1" customWidth="1"/>
    <col min="12034" max="12262" width="11" style="1"/>
    <col min="12263" max="12263" width="39.5703125" style="1" customWidth="1"/>
    <col min="12264" max="12289" width="11.42578125" style="1" customWidth="1"/>
    <col min="12290" max="12518" width="11" style="1"/>
    <col min="12519" max="12519" width="39.5703125" style="1" customWidth="1"/>
    <col min="12520" max="12545" width="11.42578125" style="1" customWidth="1"/>
    <col min="12546" max="12774" width="11" style="1"/>
    <col min="12775" max="12775" width="39.5703125" style="1" customWidth="1"/>
    <col min="12776" max="12801" width="11.42578125" style="1" customWidth="1"/>
    <col min="12802" max="13030" width="11" style="1"/>
    <col min="13031" max="13031" width="39.5703125" style="1" customWidth="1"/>
    <col min="13032" max="13057" width="11.42578125" style="1" customWidth="1"/>
    <col min="13058" max="13286" width="11" style="1"/>
    <col min="13287" max="13287" width="39.5703125" style="1" customWidth="1"/>
    <col min="13288" max="13313" width="11.42578125" style="1" customWidth="1"/>
    <col min="13314" max="13542" width="11" style="1"/>
    <col min="13543" max="13543" width="39.5703125" style="1" customWidth="1"/>
    <col min="13544" max="13569" width="11.42578125" style="1" customWidth="1"/>
    <col min="13570" max="13798" width="11" style="1"/>
    <col min="13799" max="13799" width="39.5703125" style="1" customWidth="1"/>
    <col min="13800" max="13825" width="11.42578125" style="1" customWidth="1"/>
    <col min="13826" max="14054" width="11" style="1"/>
    <col min="14055" max="14055" width="39.5703125" style="1" customWidth="1"/>
    <col min="14056" max="14081" width="11.42578125" style="1" customWidth="1"/>
    <col min="14082" max="14310" width="11" style="1"/>
    <col min="14311" max="14311" width="39.5703125" style="1" customWidth="1"/>
    <col min="14312" max="14337" width="11.42578125" style="1" customWidth="1"/>
    <col min="14338" max="14566" width="11" style="1"/>
    <col min="14567" max="14567" width="39.5703125" style="1" customWidth="1"/>
    <col min="14568" max="14593" width="11.42578125" style="1" customWidth="1"/>
    <col min="14594" max="14822" width="11" style="1"/>
    <col min="14823" max="14823" width="39.5703125" style="1" customWidth="1"/>
    <col min="14824" max="14849" width="11.42578125" style="1" customWidth="1"/>
    <col min="14850" max="15078" width="11" style="1"/>
    <col min="15079" max="15079" width="39.5703125" style="1" customWidth="1"/>
    <col min="15080" max="15105" width="11.42578125" style="1" customWidth="1"/>
    <col min="15106" max="15334" width="11" style="1"/>
    <col min="15335" max="15335" width="39.5703125" style="1" customWidth="1"/>
    <col min="15336" max="15361" width="11.42578125" style="1" customWidth="1"/>
    <col min="15362" max="15590" width="11" style="1"/>
    <col min="15591" max="15591" width="39.5703125" style="1" customWidth="1"/>
    <col min="15592" max="15617" width="11.42578125" style="1" customWidth="1"/>
    <col min="15618" max="15846" width="11" style="1"/>
    <col min="15847" max="15847" width="39.5703125" style="1" customWidth="1"/>
    <col min="15848" max="15873" width="11.42578125" style="1" customWidth="1"/>
    <col min="15874" max="16102" width="11" style="1"/>
    <col min="16103" max="16103" width="39.5703125" style="1" customWidth="1"/>
    <col min="16104" max="16129" width="11.42578125" style="1" customWidth="1"/>
    <col min="16130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45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99</v>
      </c>
      <c r="E9" s="28">
        <v>1225</v>
      </c>
      <c r="F9" s="28">
        <v>1649</v>
      </c>
      <c r="G9" s="28">
        <v>1324</v>
      </c>
      <c r="H9" s="28">
        <v>1269</v>
      </c>
      <c r="I9" s="28">
        <v>1149</v>
      </c>
      <c r="J9" s="28">
        <v>961</v>
      </c>
      <c r="K9" s="28">
        <v>830</v>
      </c>
      <c r="L9" s="28">
        <v>742</v>
      </c>
      <c r="M9" s="28">
        <v>384</v>
      </c>
      <c r="N9" s="28">
        <v>241</v>
      </c>
      <c r="O9" s="28">
        <v>224</v>
      </c>
      <c r="P9" s="29">
        <f>SUM(D9:O9)</f>
        <v>10097</v>
      </c>
    </row>
    <row r="10" spans="2:16" s="6" customFormat="1" ht="20.100000000000001" customHeight="1" x14ac:dyDescent="0.25">
      <c r="B10" s="64"/>
      <c r="C10" s="24" t="s">
        <v>20</v>
      </c>
      <c r="D10" s="31">
        <v>43</v>
      </c>
      <c r="E10" s="31">
        <v>458</v>
      </c>
      <c r="F10" s="31">
        <v>581</v>
      </c>
      <c r="G10" s="31">
        <v>542</v>
      </c>
      <c r="H10" s="31">
        <v>474</v>
      </c>
      <c r="I10" s="31">
        <v>354</v>
      </c>
      <c r="J10" s="31">
        <v>290</v>
      </c>
      <c r="K10" s="31">
        <v>212</v>
      </c>
      <c r="L10" s="31">
        <v>148</v>
      </c>
      <c r="M10" s="31">
        <v>80</v>
      </c>
      <c r="N10" s="31">
        <v>45</v>
      </c>
      <c r="O10" s="31">
        <v>69</v>
      </c>
      <c r="P10" s="30">
        <f t="shared" ref="P10:P32" si="0">SUM(D10:O10)</f>
        <v>3296</v>
      </c>
    </row>
    <row r="11" spans="2:16" s="6" customFormat="1" ht="31.5" customHeight="1" x14ac:dyDescent="0.25">
      <c r="B11" s="67" t="s">
        <v>2</v>
      </c>
      <c r="C11" s="24" t="s">
        <v>19</v>
      </c>
      <c r="D11" s="31">
        <v>1359</v>
      </c>
      <c r="E11" s="31">
        <v>18063</v>
      </c>
      <c r="F11" s="31">
        <v>21802</v>
      </c>
      <c r="G11" s="31">
        <v>18083</v>
      </c>
      <c r="H11" s="31">
        <v>15473</v>
      </c>
      <c r="I11" s="31">
        <v>12295</v>
      </c>
      <c r="J11" s="31">
        <v>8632</v>
      </c>
      <c r="K11" s="31">
        <v>6311</v>
      </c>
      <c r="L11" s="31">
        <v>3812</v>
      </c>
      <c r="M11" s="31">
        <v>1731</v>
      </c>
      <c r="N11" s="31">
        <v>754</v>
      </c>
      <c r="O11" s="31">
        <v>547</v>
      </c>
      <c r="P11" s="30">
        <f t="shared" si="0"/>
        <v>108862</v>
      </c>
    </row>
    <row r="12" spans="2:16" s="6" customFormat="1" ht="31.5" customHeight="1" x14ac:dyDescent="0.25">
      <c r="B12" s="67"/>
      <c r="C12" s="24" t="s">
        <v>20</v>
      </c>
      <c r="D12" s="31">
        <v>1222</v>
      </c>
      <c r="E12" s="31">
        <v>14120</v>
      </c>
      <c r="F12" s="31">
        <v>15512</v>
      </c>
      <c r="G12" s="31">
        <v>13704</v>
      </c>
      <c r="H12" s="31">
        <v>13247</v>
      </c>
      <c r="I12" s="31">
        <v>11527</v>
      </c>
      <c r="J12" s="31">
        <v>7168</v>
      </c>
      <c r="K12" s="31">
        <v>4474</v>
      </c>
      <c r="L12" s="31">
        <v>1677</v>
      </c>
      <c r="M12" s="31">
        <v>618</v>
      </c>
      <c r="N12" s="31">
        <v>287</v>
      </c>
      <c r="O12" s="31">
        <v>195</v>
      </c>
      <c r="P12" s="30">
        <f t="shared" si="0"/>
        <v>83751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254</v>
      </c>
      <c r="E13" s="31">
        <v>2332</v>
      </c>
      <c r="F13" s="31">
        <v>2798</v>
      </c>
      <c r="G13" s="31">
        <v>2800</v>
      </c>
      <c r="H13" s="31">
        <v>2890</v>
      </c>
      <c r="I13" s="31">
        <v>2876</v>
      </c>
      <c r="J13" s="31">
        <v>2416</v>
      </c>
      <c r="K13" s="31">
        <v>1955</v>
      </c>
      <c r="L13" s="31">
        <v>1471</v>
      </c>
      <c r="M13" s="31">
        <v>763</v>
      </c>
      <c r="N13" s="31">
        <v>322</v>
      </c>
      <c r="O13" s="31">
        <v>215</v>
      </c>
      <c r="P13" s="30">
        <f t="shared" si="0"/>
        <v>21092</v>
      </c>
    </row>
    <row r="14" spans="2:16" s="6" customFormat="1" ht="20.100000000000001" customHeight="1" x14ac:dyDescent="0.25">
      <c r="B14" s="64"/>
      <c r="C14" s="24" t="s">
        <v>20</v>
      </c>
      <c r="D14" s="31">
        <v>20</v>
      </c>
      <c r="E14" s="31">
        <v>295</v>
      </c>
      <c r="F14" s="31">
        <v>463</v>
      </c>
      <c r="G14" s="31">
        <v>486</v>
      </c>
      <c r="H14" s="31">
        <v>416</v>
      </c>
      <c r="I14" s="31">
        <v>362</v>
      </c>
      <c r="J14" s="31">
        <v>272</v>
      </c>
      <c r="K14" s="31">
        <v>192</v>
      </c>
      <c r="L14" s="31">
        <v>135</v>
      </c>
      <c r="M14" s="31">
        <v>73</v>
      </c>
      <c r="N14" s="31">
        <v>48</v>
      </c>
      <c r="O14" s="31">
        <v>41</v>
      </c>
      <c r="P14" s="30">
        <f t="shared" si="0"/>
        <v>2803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1095</v>
      </c>
      <c r="E15" s="31">
        <v>17814</v>
      </c>
      <c r="F15" s="31">
        <v>22877</v>
      </c>
      <c r="G15" s="31">
        <v>19370</v>
      </c>
      <c r="H15" s="31">
        <v>16504</v>
      </c>
      <c r="I15" s="31">
        <v>13653</v>
      </c>
      <c r="J15" s="31">
        <v>10407</v>
      </c>
      <c r="K15" s="31">
        <v>7814</v>
      </c>
      <c r="L15" s="31">
        <v>5397</v>
      </c>
      <c r="M15" s="31">
        <v>2951</v>
      </c>
      <c r="N15" s="31">
        <v>1565</v>
      </c>
      <c r="O15" s="31">
        <v>1389</v>
      </c>
      <c r="P15" s="30">
        <f t="shared" si="0"/>
        <v>120836</v>
      </c>
    </row>
    <row r="16" spans="2:16" s="6" customFormat="1" ht="40.5" customHeight="1" x14ac:dyDescent="0.25">
      <c r="B16" s="67"/>
      <c r="C16" s="24" t="s">
        <v>20</v>
      </c>
      <c r="D16" s="31">
        <v>850</v>
      </c>
      <c r="E16" s="31">
        <v>12498</v>
      </c>
      <c r="F16" s="31">
        <v>14893</v>
      </c>
      <c r="G16" s="31">
        <v>12056</v>
      </c>
      <c r="H16" s="31">
        <v>10048</v>
      </c>
      <c r="I16" s="31">
        <v>7926</v>
      </c>
      <c r="J16" s="31">
        <v>5726</v>
      </c>
      <c r="K16" s="31">
        <v>4109</v>
      </c>
      <c r="L16" s="31">
        <v>2254</v>
      </c>
      <c r="M16" s="31">
        <v>1274</v>
      </c>
      <c r="N16" s="31">
        <v>775</v>
      </c>
      <c r="O16" s="31">
        <v>681</v>
      </c>
      <c r="P16" s="30">
        <f t="shared" si="0"/>
        <v>73090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27">
        <v>70</v>
      </c>
      <c r="E17" s="27">
        <v>1470</v>
      </c>
      <c r="F17" s="27">
        <v>2447</v>
      </c>
      <c r="G17" s="27">
        <v>2354</v>
      </c>
      <c r="H17" s="27">
        <v>1834</v>
      </c>
      <c r="I17" s="27">
        <v>1315</v>
      </c>
      <c r="J17" s="27">
        <v>1028</v>
      </c>
      <c r="K17" s="27">
        <v>797</v>
      </c>
      <c r="L17" s="27">
        <v>528</v>
      </c>
      <c r="M17" s="27">
        <v>208</v>
      </c>
      <c r="N17" s="27">
        <v>86</v>
      </c>
      <c r="O17" s="27">
        <v>51</v>
      </c>
      <c r="P17" s="30">
        <f t="shared" si="0"/>
        <v>12188</v>
      </c>
    </row>
    <row r="18" spans="2:16" s="6" customFormat="1" ht="20.100000000000001" customHeight="1" x14ac:dyDescent="0.25">
      <c r="B18" s="64"/>
      <c r="C18" s="24" t="s">
        <v>20</v>
      </c>
      <c r="D18" s="31">
        <v>50</v>
      </c>
      <c r="E18" s="31">
        <v>941</v>
      </c>
      <c r="F18" s="31">
        <v>1427</v>
      </c>
      <c r="G18" s="31">
        <v>1210</v>
      </c>
      <c r="H18" s="31">
        <v>852</v>
      </c>
      <c r="I18" s="31">
        <v>547</v>
      </c>
      <c r="J18" s="31">
        <v>346</v>
      </c>
      <c r="K18" s="31">
        <v>241</v>
      </c>
      <c r="L18" s="31">
        <v>104</v>
      </c>
      <c r="M18" s="31">
        <v>47</v>
      </c>
      <c r="N18" s="31">
        <v>24</v>
      </c>
      <c r="O18" s="31">
        <v>11</v>
      </c>
      <c r="P18" s="30">
        <f t="shared" si="0"/>
        <v>5800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43</v>
      </c>
      <c r="E19" s="31">
        <v>1537</v>
      </c>
      <c r="F19" s="31">
        <v>3245</v>
      </c>
      <c r="G19" s="31">
        <v>2973</v>
      </c>
      <c r="H19" s="31">
        <v>2210</v>
      </c>
      <c r="I19" s="31">
        <v>1693</v>
      </c>
      <c r="J19" s="31">
        <v>1262</v>
      </c>
      <c r="K19" s="31">
        <v>962</v>
      </c>
      <c r="L19" s="31">
        <v>601</v>
      </c>
      <c r="M19" s="31">
        <v>225</v>
      </c>
      <c r="N19" s="31">
        <v>80</v>
      </c>
      <c r="O19" s="31">
        <v>50</v>
      </c>
      <c r="P19" s="30">
        <f t="shared" si="0"/>
        <v>14881</v>
      </c>
    </row>
    <row r="20" spans="2:16" s="6" customFormat="1" ht="20.100000000000001" customHeight="1" x14ac:dyDescent="0.25">
      <c r="B20" s="64"/>
      <c r="C20" s="24" t="s">
        <v>20</v>
      </c>
      <c r="D20" s="31">
        <v>48</v>
      </c>
      <c r="E20" s="31">
        <v>1781</v>
      </c>
      <c r="F20" s="31">
        <v>3486</v>
      </c>
      <c r="G20" s="31">
        <v>3316</v>
      </c>
      <c r="H20" s="31">
        <v>2440</v>
      </c>
      <c r="I20" s="31">
        <v>1990</v>
      </c>
      <c r="J20" s="31">
        <v>1390</v>
      </c>
      <c r="K20" s="31">
        <v>893</v>
      </c>
      <c r="L20" s="31">
        <v>292</v>
      </c>
      <c r="M20" s="31">
        <v>92</v>
      </c>
      <c r="N20" s="31">
        <v>40</v>
      </c>
      <c r="O20" s="31">
        <v>27</v>
      </c>
      <c r="P20" s="30">
        <f t="shared" si="0"/>
        <v>15795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36</v>
      </c>
      <c r="E21" s="31">
        <v>411</v>
      </c>
      <c r="F21" s="31">
        <v>605</v>
      </c>
      <c r="G21" s="31">
        <v>610</v>
      </c>
      <c r="H21" s="31">
        <v>681</v>
      </c>
      <c r="I21" s="31">
        <v>629</v>
      </c>
      <c r="J21" s="31">
        <v>547</v>
      </c>
      <c r="K21" s="31">
        <v>489</v>
      </c>
      <c r="L21" s="31">
        <v>379</v>
      </c>
      <c r="M21" s="31">
        <v>194</v>
      </c>
      <c r="N21" s="31">
        <v>115</v>
      </c>
      <c r="O21" s="31">
        <v>133</v>
      </c>
      <c r="P21" s="30">
        <f t="shared" si="0"/>
        <v>4829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122</v>
      </c>
      <c r="F22" s="31">
        <v>231</v>
      </c>
      <c r="G22" s="31">
        <v>257</v>
      </c>
      <c r="H22" s="31">
        <v>239</v>
      </c>
      <c r="I22" s="31">
        <v>206</v>
      </c>
      <c r="J22" s="31">
        <v>178</v>
      </c>
      <c r="K22" s="31">
        <v>177</v>
      </c>
      <c r="L22" s="31">
        <v>122</v>
      </c>
      <c r="M22" s="31">
        <v>72</v>
      </c>
      <c r="N22" s="31">
        <v>47</v>
      </c>
      <c r="O22" s="31">
        <v>60</v>
      </c>
      <c r="P22" s="30">
        <f t="shared" si="0"/>
        <v>1714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643</v>
      </c>
      <c r="E23" s="31">
        <v>11761</v>
      </c>
      <c r="F23" s="31">
        <v>15761</v>
      </c>
      <c r="G23" s="31">
        <v>12630</v>
      </c>
      <c r="H23" s="31">
        <v>10299</v>
      </c>
      <c r="I23" s="31">
        <v>8979</v>
      </c>
      <c r="J23" s="31">
        <v>7617</v>
      </c>
      <c r="K23" s="31">
        <v>6373</v>
      </c>
      <c r="L23" s="31">
        <v>4241</v>
      </c>
      <c r="M23" s="31">
        <v>2024</v>
      </c>
      <c r="N23" s="31">
        <v>909</v>
      </c>
      <c r="O23" s="31">
        <v>647</v>
      </c>
      <c r="P23" s="30">
        <f t="shared" si="0"/>
        <v>81884</v>
      </c>
    </row>
    <row r="24" spans="2:16" s="6" customFormat="1" ht="29.25" customHeight="1" x14ac:dyDescent="0.25">
      <c r="B24" s="67"/>
      <c r="C24" s="24" t="s">
        <v>20</v>
      </c>
      <c r="D24" s="31">
        <v>454</v>
      </c>
      <c r="E24" s="31">
        <v>8088</v>
      </c>
      <c r="F24" s="31">
        <v>9810</v>
      </c>
      <c r="G24" s="31">
        <v>6490</v>
      </c>
      <c r="H24" s="31">
        <v>4822</v>
      </c>
      <c r="I24" s="31">
        <v>3705</v>
      </c>
      <c r="J24" s="31">
        <v>2527</v>
      </c>
      <c r="K24" s="31">
        <v>1869</v>
      </c>
      <c r="L24" s="31">
        <v>918</v>
      </c>
      <c r="M24" s="31">
        <v>475</v>
      </c>
      <c r="N24" s="31">
        <v>213</v>
      </c>
      <c r="O24" s="31">
        <v>159</v>
      </c>
      <c r="P24" s="30">
        <f t="shared" si="0"/>
        <v>39530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27">
        <v>87</v>
      </c>
      <c r="E25" s="27">
        <v>2018</v>
      </c>
      <c r="F25" s="27">
        <v>4165</v>
      </c>
      <c r="G25" s="27">
        <v>4482</v>
      </c>
      <c r="H25" s="27">
        <v>4030</v>
      </c>
      <c r="I25" s="27">
        <v>3714</v>
      </c>
      <c r="J25" s="27">
        <v>3398</v>
      </c>
      <c r="K25" s="27">
        <v>2887</v>
      </c>
      <c r="L25" s="27">
        <v>2329</v>
      </c>
      <c r="M25" s="27">
        <v>1363</v>
      </c>
      <c r="N25" s="27">
        <v>860</v>
      </c>
      <c r="O25" s="27">
        <v>794</v>
      </c>
      <c r="P25" s="30">
        <f t="shared" si="0"/>
        <v>30127</v>
      </c>
    </row>
    <row r="26" spans="2:16" s="6" customFormat="1" ht="20.100000000000001" customHeight="1" x14ac:dyDescent="0.25">
      <c r="B26" s="64"/>
      <c r="C26" s="24" t="s">
        <v>20</v>
      </c>
      <c r="D26" s="31">
        <v>69</v>
      </c>
      <c r="E26" s="31">
        <v>2624</v>
      </c>
      <c r="F26" s="31">
        <v>6635</v>
      </c>
      <c r="G26" s="31">
        <v>7174</v>
      </c>
      <c r="H26" s="31">
        <v>6119</v>
      </c>
      <c r="I26" s="31">
        <v>5345</v>
      </c>
      <c r="J26" s="31">
        <v>4036</v>
      </c>
      <c r="K26" s="31">
        <v>3310</v>
      </c>
      <c r="L26" s="31">
        <v>1862</v>
      </c>
      <c r="M26" s="31">
        <v>958</v>
      </c>
      <c r="N26" s="31">
        <v>562</v>
      </c>
      <c r="O26" s="31">
        <v>396</v>
      </c>
      <c r="P26" s="30">
        <f t="shared" si="0"/>
        <v>39090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26</v>
      </c>
      <c r="J27" s="31">
        <v>31</v>
      </c>
      <c r="K27" s="31">
        <v>23</v>
      </c>
      <c r="L27" s="31">
        <v>26</v>
      </c>
      <c r="M27" s="31">
        <v>12</v>
      </c>
      <c r="N27" s="31">
        <v>2</v>
      </c>
      <c r="O27" s="31">
        <v>0</v>
      </c>
      <c r="P27" s="30">
        <f t="shared" si="0"/>
        <v>185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55</v>
      </c>
      <c r="G28" s="31">
        <v>72</v>
      </c>
      <c r="H28" s="31">
        <v>124</v>
      </c>
      <c r="I28" s="31">
        <v>160</v>
      </c>
      <c r="J28" s="31">
        <v>206</v>
      </c>
      <c r="K28" s="31">
        <v>280</v>
      </c>
      <c r="L28" s="31">
        <v>352</v>
      </c>
      <c r="M28" s="31">
        <v>264</v>
      </c>
      <c r="N28" s="31">
        <v>64</v>
      </c>
      <c r="O28" s="31">
        <v>0</v>
      </c>
      <c r="P28" s="30">
        <f t="shared" si="0"/>
        <v>1596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2</v>
      </c>
      <c r="G29" s="31">
        <v>2</v>
      </c>
      <c r="H29" s="31">
        <v>3</v>
      </c>
      <c r="I29" s="31">
        <v>3</v>
      </c>
      <c r="J29" s="31">
        <v>4</v>
      </c>
      <c r="K29" s="31">
        <v>4</v>
      </c>
      <c r="L29" s="31">
        <v>3</v>
      </c>
      <c r="M29" s="31">
        <v>1</v>
      </c>
      <c r="N29" s="31">
        <v>0</v>
      </c>
      <c r="O29" s="31">
        <v>0</v>
      </c>
      <c r="P29" s="30">
        <f t="shared" si="0"/>
        <v>23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2</v>
      </c>
      <c r="I30" s="31">
        <v>1</v>
      </c>
      <c r="J30" s="31">
        <v>3</v>
      </c>
      <c r="K30" s="31">
        <v>2</v>
      </c>
      <c r="L30" s="31">
        <v>1</v>
      </c>
      <c r="M30" s="31">
        <v>0</v>
      </c>
      <c r="N30" s="31">
        <v>0</v>
      </c>
      <c r="O30" s="31">
        <v>0</v>
      </c>
      <c r="P30" s="30">
        <f t="shared" si="0"/>
        <v>10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6</v>
      </c>
      <c r="F31" s="31">
        <v>6</v>
      </c>
      <c r="G31" s="31">
        <v>12</v>
      </c>
      <c r="H31" s="31">
        <v>56</v>
      </c>
      <c r="I31" s="31">
        <v>37</v>
      </c>
      <c r="J31" s="31">
        <v>25</v>
      </c>
      <c r="K31" s="31">
        <v>75</v>
      </c>
      <c r="L31" s="31">
        <v>75</v>
      </c>
      <c r="M31" s="31">
        <v>0</v>
      </c>
      <c r="N31" s="31">
        <v>0</v>
      </c>
      <c r="O31" s="31">
        <v>0</v>
      </c>
      <c r="P31" s="30">
        <f t="shared" si="0"/>
        <v>292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13</v>
      </c>
      <c r="G32" s="32">
        <v>13</v>
      </c>
      <c r="H32" s="32">
        <v>32</v>
      </c>
      <c r="I32" s="32">
        <v>19</v>
      </c>
      <c r="J32" s="32">
        <v>45</v>
      </c>
      <c r="K32" s="32">
        <v>45</v>
      </c>
      <c r="L32" s="32">
        <v>71</v>
      </c>
      <c r="M32" s="32">
        <v>19</v>
      </c>
      <c r="N32" s="32">
        <v>0</v>
      </c>
      <c r="O32" s="32">
        <v>0</v>
      </c>
      <c r="P32" s="33">
        <f t="shared" si="0"/>
        <v>257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3686</v>
      </c>
      <c r="E33" s="37">
        <f t="shared" ref="E33:P34" si="1">+E9+E11+E13+E15+E17+E19+E21+E23+E25+E27+E29+E31</f>
        <v>56641</v>
      </c>
      <c r="F33" s="37">
        <f t="shared" si="1"/>
        <v>75379</v>
      </c>
      <c r="G33" s="37">
        <f t="shared" si="1"/>
        <v>64655</v>
      </c>
      <c r="H33" s="37">
        <f t="shared" si="1"/>
        <v>55274</v>
      </c>
      <c r="I33" s="37">
        <f t="shared" si="1"/>
        <v>46369</v>
      </c>
      <c r="J33" s="37">
        <f t="shared" si="1"/>
        <v>36328</v>
      </c>
      <c r="K33" s="37">
        <f t="shared" si="1"/>
        <v>28520</v>
      </c>
      <c r="L33" s="37">
        <f t="shared" si="1"/>
        <v>19604</v>
      </c>
      <c r="M33" s="37">
        <f t="shared" si="1"/>
        <v>9856</v>
      </c>
      <c r="N33" s="37">
        <f t="shared" si="1"/>
        <v>4934</v>
      </c>
      <c r="O33" s="37">
        <f t="shared" si="1"/>
        <v>4050</v>
      </c>
      <c r="P33" s="52">
        <f>+P9+P11+P13+P15+P17+P19+P21+P23+P25+P27+P29+P31</f>
        <v>405296</v>
      </c>
      <c r="Q33" s="26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2760</v>
      </c>
      <c r="E34" s="38">
        <f t="shared" si="1"/>
        <v>40945</v>
      </c>
      <c r="F34" s="38">
        <f t="shared" si="1"/>
        <v>53106</v>
      </c>
      <c r="G34" s="38">
        <f t="shared" si="1"/>
        <v>45321</v>
      </c>
      <c r="H34" s="38">
        <f t="shared" si="1"/>
        <v>38815</v>
      </c>
      <c r="I34" s="38">
        <f t="shared" si="1"/>
        <v>32142</v>
      </c>
      <c r="J34" s="38">
        <f t="shared" si="1"/>
        <v>22187</v>
      </c>
      <c r="K34" s="38">
        <f t="shared" si="1"/>
        <v>15804</v>
      </c>
      <c r="L34" s="38">
        <f t="shared" si="1"/>
        <v>7936</v>
      </c>
      <c r="M34" s="38">
        <f t="shared" si="1"/>
        <v>3972</v>
      </c>
      <c r="N34" s="38">
        <f t="shared" si="1"/>
        <v>2105</v>
      </c>
      <c r="O34" s="38">
        <f t="shared" si="1"/>
        <v>1639</v>
      </c>
      <c r="P34" s="53">
        <f t="shared" si="1"/>
        <v>266732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45</v>
      </c>
      <c r="E35" s="39">
        <v>2481</v>
      </c>
      <c r="F35" s="39">
        <v>8593</v>
      </c>
      <c r="G35" s="39">
        <v>12549</v>
      </c>
      <c r="H35" s="39">
        <v>13554</v>
      </c>
      <c r="I35" s="39">
        <v>15450</v>
      </c>
      <c r="J35" s="39">
        <v>15211</v>
      </c>
      <c r="K35" s="39">
        <v>12590</v>
      </c>
      <c r="L35" s="39">
        <v>9274</v>
      </c>
      <c r="M35" s="39">
        <v>5471</v>
      </c>
      <c r="N35" s="39">
        <v>2561</v>
      </c>
      <c r="O35" s="39">
        <v>1480</v>
      </c>
      <c r="P35" s="40">
        <f>SUM(D35:O35)</f>
        <v>99259</v>
      </c>
      <c r="Q35" s="26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1620</v>
      </c>
      <c r="F36" s="41">
        <v>6766</v>
      </c>
      <c r="G36" s="41">
        <v>9813</v>
      </c>
      <c r="H36" s="41">
        <v>10357</v>
      </c>
      <c r="I36" s="41">
        <v>11156</v>
      </c>
      <c r="J36" s="41">
        <v>10530</v>
      </c>
      <c r="K36" s="41">
        <v>9482</v>
      </c>
      <c r="L36" s="41">
        <v>4978</v>
      </c>
      <c r="M36" s="41">
        <v>2098</v>
      </c>
      <c r="N36" s="41">
        <v>929</v>
      </c>
      <c r="O36" s="41">
        <v>239</v>
      </c>
      <c r="P36" s="42">
        <f>SUM(D36:O36)</f>
        <v>67992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3731</v>
      </c>
      <c r="E41" s="47">
        <f t="shared" ref="E41:O42" si="2">+E33+E35</f>
        <v>59122</v>
      </c>
      <c r="F41" s="47">
        <f t="shared" si="2"/>
        <v>83972</v>
      </c>
      <c r="G41" s="47">
        <f t="shared" si="2"/>
        <v>77204</v>
      </c>
      <c r="H41" s="47">
        <f t="shared" si="2"/>
        <v>68828</v>
      </c>
      <c r="I41" s="47">
        <f t="shared" si="2"/>
        <v>61819</v>
      </c>
      <c r="J41" s="47">
        <f t="shared" si="2"/>
        <v>51539</v>
      </c>
      <c r="K41" s="47">
        <f t="shared" si="2"/>
        <v>41110</v>
      </c>
      <c r="L41" s="47">
        <f t="shared" si="2"/>
        <v>28878</v>
      </c>
      <c r="M41" s="47">
        <f t="shared" si="2"/>
        <v>15327</v>
      </c>
      <c r="N41" s="47">
        <f t="shared" si="2"/>
        <v>7495</v>
      </c>
      <c r="O41" s="47">
        <f t="shared" si="2"/>
        <v>5530</v>
      </c>
      <c r="P41" s="48">
        <f>+P33+P35</f>
        <v>504555</v>
      </c>
      <c r="Q41" s="26"/>
    </row>
    <row r="42" spans="2:17" ht="13.5" thickBot="1" x14ac:dyDescent="0.25">
      <c r="B42" s="63"/>
      <c r="C42" s="14" t="s">
        <v>20</v>
      </c>
      <c r="D42" s="49">
        <f>+D34+D36</f>
        <v>2784</v>
      </c>
      <c r="E42" s="49">
        <f t="shared" si="2"/>
        <v>42565</v>
      </c>
      <c r="F42" s="49">
        <f t="shared" si="2"/>
        <v>59872</v>
      </c>
      <c r="G42" s="49">
        <f t="shared" si="2"/>
        <v>55134</v>
      </c>
      <c r="H42" s="49">
        <f t="shared" si="2"/>
        <v>49172</v>
      </c>
      <c r="I42" s="49">
        <f t="shared" si="2"/>
        <v>43298</v>
      </c>
      <c r="J42" s="49">
        <f t="shared" si="2"/>
        <v>32717</v>
      </c>
      <c r="K42" s="49">
        <f t="shared" si="2"/>
        <v>25286</v>
      </c>
      <c r="L42" s="49">
        <f t="shared" si="2"/>
        <v>12914</v>
      </c>
      <c r="M42" s="49">
        <f t="shared" si="2"/>
        <v>6070</v>
      </c>
      <c r="N42" s="49">
        <f t="shared" si="2"/>
        <v>3034</v>
      </c>
      <c r="O42" s="49">
        <f t="shared" si="2"/>
        <v>1878</v>
      </c>
      <c r="P42" s="50">
        <f>+P34+P36</f>
        <v>334724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1:B12"/>
    <mergeCell ref="B1:P1"/>
    <mergeCell ref="B2:P2"/>
    <mergeCell ref="B4:P4"/>
    <mergeCell ref="B6:B7"/>
    <mergeCell ref="C6:C7"/>
    <mergeCell ref="D6:O6"/>
    <mergeCell ref="B9:B10"/>
    <mergeCell ref="B3:P3"/>
    <mergeCell ref="B37:B38"/>
    <mergeCell ref="B39:B40"/>
    <mergeCell ref="B41:B42"/>
    <mergeCell ref="B35:B36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A20" zoomScaleNormal="100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9" width="11" style="1"/>
    <col min="230" max="230" width="39.5703125" style="1" customWidth="1"/>
    <col min="231" max="256" width="11.42578125" style="1" customWidth="1"/>
    <col min="257" max="485" width="11" style="1"/>
    <col min="486" max="486" width="39.5703125" style="1" customWidth="1"/>
    <col min="487" max="512" width="11.42578125" style="1" customWidth="1"/>
    <col min="513" max="741" width="11" style="1"/>
    <col min="742" max="742" width="39.5703125" style="1" customWidth="1"/>
    <col min="743" max="768" width="11.42578125" style="1" customWidth="1"/>
    <col min="769" max="997" width="11" style="1"/>
    <col min="998" max="998" width="39.5703125" style="1" customWidth="1"/>
    <col min="999" max="1024" width="11.42578125" style="1" customWidth="1"/>
    <col min="1025" max="1253" width="11" style="1"/>
    <col min="1254" max="1254" width="39.5703125" style="1" customWidth="1"/>
    <col min="1255" max="1280" width="11.42578125" style="1" customWidth="1"/>
    <col min="1281" max="1509" width="11" style="1"/>
    <col min="1510" max="1510" width="39.5703125" style="1" customWidth="1"/>
    <col min="1511" max="1536" width="11.42578125" style="1" customWidth="1"/>
    <col min="1537" max="1765" width="11" style="1"/>
    <col min="1766" max="1766" width="39.5703125" style="1" customWidth="1"/>
    <col min="1767" max="1792" width="11.42578125" style="1" customWidth="1"/>
    <col min="1793" max="2021" width="11" style="1"/>
    <col min="2022" max="2022" width="39.5703125" style="1" customWidth="1"/>
    <col min="2023" max="2048" width="11.42578125" style="1" customWidth="1"/>
    <col min="2049" max="2277" width="11" style="1"/>
    <col min="2278" max="2278" width="39.5703125" style="1" customWidth="1"/>
    <col min="2279" max="2304" width="11.42578125" style="1" customWidth="1"/>
    <col min="2305" max="2533" width="11" style="1"/>
    <col min="2534" max="2534" width="39.5703125" style="1" customWidth="1"/>
    <col min="2535" max="2560" width="11.42578125" style="1" customWidth="1"/>
    <col min="2561" max="2789" width="11" style="1"/>
    <col min="2790" max="2790" width="39.5703125" style="1" customWidth="1"/>
    <col min="2791" max="2816" width="11.42578125" style="1" customWidth="1"/>
    <col min="2817" max="3045" width="11" style="1"/>
    <col min="3046" max="3046" width="39.5703125" style="1" customWidth="1"/>
    <col min="3047" max="3072" width="11.42578125" style="1" customWidth="1"/>
    <col min="3073" max="3301" width="11" style="1"/>
    <col min="3302" max="3302" width="39.5703125" style="1" customWidth="1"/>
    <col min="3303" max="3328" width="11.42578125" style="1" customWidth="1"/>
    <col min="3329" max="3557" width="11" style="1"/>
    <col min="3558" max="3558" width="39.5703125" style="1" customWidth="1"/>
    <col min="3559" max="3584" width="11.42578125" style="1" customWidth="1"/>
    <col min="3585" max="3813" width="11" style="1"/>
    <col min="3814" max="3814" width="39.5703125" style="1" customWidth="1"/>
    <col min="3815" max="3840" width="11.42578125" style="1" customWidth="1"/>
    <col min="3841" max="4069" width="11" style="1"/>
    <col min="4070" max="4070" width="39.5703125" style="1" customWidth="1"/>
    <col min="4071" max="4096" width="11.42578125" style="1" customWidth="1"/>
    <col min="4097" max="4325" width="11" style="1"/>
    <col min="4326" max="4326" width="39.5703125" style="1" customWidth="1"/>
    <col min="4327" max="4352" width="11.42578125" style="1" customWidth="1"/>
    <col min="4353" max="4581" width="11" style="1"/>
    <col min="4582" max="4582" width="39.5703125" style="1" customWidth="1"/>
    <col min="4583" max="4608" width="11.42578125" style="1" customWidth="1"/>
    <col min="4609" max="4837" width="11" style="1"/>
    <col min="4838" max="4838" width="39.5703125" style="1" customWidth="1"/>
    <col min="4839" max="4864" width="11.42578125" style="1" customWidth="1"/>
    <col min="4865" max="5093" width="11" style="1"/>
    <col min="5094" max="5094" width="39.5703125" style="1" customWidth="1"/>
    <col min="5095" max="5120" width="11.42578125" style="1" customWidth="1"/>
    <col min="5121" max="5349" width="11" style="1"/>
    <col min="5350" max="5350" width="39.5703125" style="1" customWidth="1"/>
    <col min="5351" max="5376" width="11.42578125" style="1" customWidth="1"/>
    <col min="5377" max="5605" width="11" style="1"/>
    <col min="5606" max="5606" width="39.5703125" style="1" customWidth="1"/>
    <col min="5607" max="5632" width="11.42578125" style="1" customWidth="1"/>
    <col min="5633" max="5861" width="11" style="1"/>
    <col min="5862" max="5862" width="39.5703125" style="1" customWidth="1"/>
    <col min="5863" max="5888" width="11.42578125" style="1" customWidth="1"/>
    <col min="5889" max="6117" width="11" style="1"/>
    <col min="6118" max="6118" width="39.5703125" style="1" customWidth="1"/>
    <col min="6119" max="6144" width="11.42578125" style="1" customWidth="1"/>
    <col min="6145" max="6373" width="11" style="1"/>
    <col min="6374" max="6374" width="39.5703125" style="1" customWidth="1"/>
    <col min="6375" max="6400" width="11.42578125" style="1" customWidth="1"/>
    <col min="6401" max="6629" width="11" style="1"/>
    <col min="6630" max="6630" width="39.5703125" style="1" customWidth="1"/>
    <col min="6631" max="6656" width="11.42578125" style="1" customWidth="1"/>
    <col min="6657" max="6885" width="11" style="1"/>
    <col min="6886" max="6886" width="39.5703125" style="1" customWidth="1"/>
    <col min="6887" max="6912" width="11.42578125" style="1" customWidth="1"/>
    <col min="6913" max="7141" width="11" style="1"/>
    <col min="7142" max="7142" width="39.5703125" style="1" customWidth="1"/>
    <col min="7143" max="7168" width="11.42578125" style="1" customWidth="1"/>
    <col min="7169" max="7397" width="11" style="1"/>
    <col min="7398" max="7398" width="39.5703125" style="1" customWidth="1"/>
    <col min="7399" max="7424" width="11.42578125" style="1" customWidth="1"/>
    <col min="7425" max="7653" width="11" style="1"/>
    <col min="7654" max="7654" width="39.5703125" style="1" customWidth="1"/>
    <col min="7655" max="7680" width="11.42578125" style="1" customWidth="1"/>
    <col min="7681" max="7909" width="11" style="1"/>
    <col min="7910" max="7910" width="39.5703125" style="1" customWidth="1"/>
    <col min="7911" max="7936" width="11.42578125" style="1" customWidth="1"/>
    <col min="7937" max="8165" width="11" style="1"/>
    <col min="8166" max="8166" width="39.5703125" style="1" customWidth="1"/>
    <col min="8167" max="8192" width="11.42578125" style="1" customWidth="1"/>
    <col min="8193" max="8421" width="11" style="1"/>
    <col min="8422" max="8422" width="39.5703125" style="1" customWidth="1"/>
    <col min="8423" max="8448" width="11.42578125" style="1" customWidth="1"/>
    <col min="8449" max="8677" width="11" style="1"/>
    <col min="8678" max="8678" width="39.5703125" style="1" customWidth="1"/>
    <col min="8679" max="8704" width="11.42578125" style="1" customWidth="1"/>
    <col min="8705" max="8933" width="11" style="1"/>
    <col min="8934" max="8934" width="39.5703125" style="1" customWidth="1"/>
    <col min="8935" max="8960" width="11.42578125" style="1" customWidth="1"/>
    <col min="8961" max="9189" width="11" style="1"/>
    <col min="9190" max="9190" width="39.5703125" style="1" customWidth="1"/>
    <col min="9191" max="9216" width="11.42578125" style="1" customWidth="1"/>
    <col min="9217" max="9445" width="11" style="1"/>
    <col min="9446" max="9446" width="39.5703125" style="1" customWidth="1"/>
    <col min="9447" max="9472" width="11.42578125" style="1" customWidth="1"/>
    <col min="9473" max="9701" width="11" style="1"/>
    <col min="9702" max="9702" width="39.5703125" style="1" customWidth="1"/>
    <col min="9703" max="9728" width="11.42578125" style="1" customWidth="1"/>
    <col min="9729" max="9957" width="11" style="1"/>
    <col min="9958" max="9958" width="39.5703125" style="1" customWidth="1"/>
    <col min="9959" max="9984" width="11.42578125" style="1" customWidth="1"/>
    <col min="9985" max="10213" width="11" style="1"/>
    <col min="10214" max="10214" width="39.5703125" style="1" customWidth="1"/>
    <col min="10215" max="10240" width="11.42578125" style="1" customWidth="1"/>
    <col min="10241" max="10469" width="11" style="1"/>
    <col min="10470" max="10470" width="39.5703125" style="1" customWidth="1"/>
    <col min="10471" max="10496" width="11.42578125" style="1" customWidth="1"/>
    <col min="10497" max="10725" width="11" style="1"/>
    <col min="10726" max="10726" width="39.5703125" style="1" customWidth="1"/>
    <col min="10727" max="10752" width="11.42578125" style="1" customWidth="1"/>
    <col min="10753" max="10981" width="11" style="1"/>
    <col min="10982" max="10982" width="39.5703125" style="1" customWidth="1"/>
    <col min="10983" max="11008" width="11.42578125" style="1" customWidth="1"/>
    <col min="11009" max="11237" width="11" style="1"/>
    <col min="11238" max="11238" width="39.5703125" style="1" customWidth="1"/>
    <col min="11239" max="11264" width="11.42578125" style="1" customWidth="1"/>
    <col min="11265" max="11493" width="11" style="1"/>
    <col min="11494" max="11494" width="39.5703125" style="1" customWidth="1"/>
    <col min="11495" max="11520" width="11.42578125" style="1" customWidth="1"/>
    <col min="11521" max="11749" width="11" style="1"/>
    <col min="11750" max="11750" width="39.5703125" style="1" customWidth="1"/>
    <col min="11751" max="11776" width="11.42578125" style="1" customWidth="1"/>
    <col min="11777" max="12005" width="11" style="1"/>
    <col min="12006" max="12006" width="39.5703125" style="1" customWidth="1"/>
    <col min="12007" max="12032" width="11.42578125" style="1" customWidth="1"/>
    <col min="12033" max="12261" width="11" style="1"/>
    <col min="12262" max="12262" width="39.5703125" style="1" customWidth="1"/>
    <col min="12263" max="12288" width="11.42578125" style="1" customWidth="1"/>
    <col min="12289" max="12517" width="11" style="1"/>
    <col min="12518" max="12518" width="39.5703125" style="1" customWidth="1"/>
    <col min="12519" max="12544" width="11.42578125" style="1" customWidth="1"/>
    <col min="12545" max="12773" width="11" style="1"/>
    <col min="12774" max="12774" width="39.5703125" style="1" customWidth="1"/>
    <col min="12775" max="12800" width="11.42578125" style="1" customWidth="1"/>
    <col min="12801" max="13029" width="11" style="1"/>
    <col min="13030" max="13030" width="39.5703125" style="1" customWidth="1"/>
    <col min="13031" max="13056" width="11.42578125" style="1" customWidth="1"/>
    <col min="13057" max="13285" width="11" style="1"/>
    <col min="13286" max="13286" width="39.5703125" style="1" customWidth="1"/>
    <col min="13287" max="13312" width="11.42578125" style="1" customWidth="1"/>
    <col min="13313" max="13541" width="11" style="1"/>
    <col min="13542" max="13542" width="39.5703125" style="1" customWidth="1"/>
    <col min="13543" max="13568" width="11.42578125" style="1" customWidth="1"/>
    <col min="13569" max="13797" width="11" style="1"/>
    <col min="13798" max="13798" width="39.5703125" style="1" customWidth="1"/>
    <col min="13799" max="13824" width="11.42578125" style="1" customWidth="1"/>
    <col min="13825" max="14053" width="11" style="1"/>
    <col min="14054" max="14054" width="39.5703125" style="1" customWidth="1"/>
    <col min="14055" max="14080" width="11.42578125" style="1" customWidth="1"/>
    <col min="14081" max="14309" width="11" style="1"/>
    <col min="14310" max="14310" width="39.5703125" style="1" customWidth="1"/>
    <col min="14311" max="14336" width="11.42578125" style="1" customWidth="1"/>
    <col min="14337" max="14565" width="11" style="1"/>
    <col min="14566" max="14566" width="39.5703125" style="1" customWidth="1"/>
    <col min="14567" max="14592" width="11.42578125" style="1" customWidth="1"/>
    <col min="14593" max="14821" width="11" style="1"/>
    <col min="14822" max="14822" width="39.5703125" style="1" customWidth="1"/>
    <col min="14823" max="14848" width="11.42578125" style="1" customWidth="1"/>
    <col min="14849" max="15077" width="11" style="1"/>
    <col min="15078" max="15078" width="39.5703125" style="1" customWidth="1"/>
    <col min="15079" max="15104" width="11.42578125" style="1" customWidth="1"/>
    <col min="15105" max="15333" width="11" style="1"/>
    <col min="15334" max="15334" width="39.5703125" style="1" customWidth="1"/>
    <col min="15335" max="15360" width="11.42578125" style="1" customWidth="1"/>
    <col min="15361" max="15589" width="11" style="1"/>
    <col min="15590" max="15590" width="39.5703125" style="1" customWidth="1"/>
    <col min="15591" max="15616" width="11.42578125" style="1" customWidth="1"/>
    <col min="15617" max="15845" width="11" style="1"/>
    <col min="15846" max="15846" width="39.5703125" style="1" customWidth="1"/>
    <col min="15847" max="15872" width="11.42578125" style="1" customWidth="1"/>
    <col min="15873" max="16101" width="11" style="1"/>
    <col min="16102" max="16102" width="39.5703125" style="1" customWidth="1"/>
    <col min="16103" max="16128" width="11.42578125" style="1" customWidth="1"/>
    <col min="16129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46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99</v>
      </c>
      <c r="E9" s="28">
        <v>1228</v>
      </c>
      <c r="F9" s="28">
        <v>1653</v>
      </c>
      <c r="G9" s="28">
        <v>1327</v>
      </c>
      <c r="H9" s="28">
        <v>1271</v>
      </c>
      <c r="I9" s="28">
        <v>1152</v>
      </c>
      <c r="J9" s="28">
        <v>963</v>
      </c>
      <c r="K9" s="28">
        <v>832</v>
      </c>
      <c r="L9" s="28">
        <v>744</v>
      </c>
      <c r="M9" s="28">
        <v>385</v>
      </c>
      <c r="N9" s="28">
        <v>242</v>
      </c>
      <c r="O9" s="28">
        <v>224</v>
      </c>
      <c r="P9" s="29">
        <f>SUM(D9:O9)</f>
        <v>10120</v>
      </c>
    </row>
    <row r="10" spans="2:16" s="6" customFormat="1" ht="20.100000000000001" customHeight="1" x14ac:dyDescent="0.25">
      <c r="B10" s="64"/>
      <c r="C10" s="24" t="s">
        <v>20</v>
      </c>
      <c r="D10" s="31">
        <v>44</v>
      </c>
      <c r="E10" s="31">
        <v>464</v>
      </c>
      <c r="F10" s="31">
        <v>590</v>
      </c>
      <c r="G10" s="31">
        <v>549</v>
      </c>
      <c r="H10" s="31">
        <v>481</v>
      </c>
      <c r="I10" s="31">
        <v>359</v>
      </c>
      <c r="J10" s="31">
        <v>294</v>
      </c>
      <c r="K10" s="31">
        <v>215</v>
      </c>
      <c r="L10" s="31">
        <v>151</v>
      </c>
      <c r="M10" s="31">
        <v>81</v>
      </c>
      <c r="N10" s="31">
        <v>46</v>
      </c>
      <c r="O10" s="31">
        <v>70</v>
      </c>
      <c r="P10" s="30">
        <f t="shared" ref="P10:P32" si="0">SUM(D10:O10)</f>
        <v>3344</v>
      </c>
    </row>
    <row r="11" spans="2:16" s="6" customFormat="1" ht="31.5" customHeight="1" x14ac:dyDescent="0.25">
      <c r="B11" s="67" t="s">
        <v>2</v>
      </c>
      <c r="C11" s="24" t="s">
        <v>19</v>
      </c>
      <c r="D11" s="31">
        <v>1358</v>
      </c>
      <c r="E11" s="31">
        <v>18043</v>
      </c>
      <c r="F11" s="31">
        <v>21778</v>
      </c>
      <c r="G11" s="31">
        <v>18063</v>
      </c>
      <c r="H11" s="31">
        <v>15456</v>
      </c>
      <c r="I11" s="31">
        <v>12281</v>
      </c>
      <c r="J11" s="31">
        <v>8621</v>
      </c>
      <c r="K11" s="31">
        <v>6304</v>
      </c>
      <c r="L11" s="31">
        <v>3807</v>
      </c>
      <c r="M11" s="31">
        <v>1729</v>
      </c>
      <c r="N11" s="31">
        <v>753</v>
      </c>
      <c r="O11" s="31">
        <v>547</v>
      </c>
      <c r="P11" s="30">
        <f t="shared" si="0"/>
        <v>108740</v>
      </c>
    </row>
    <row r="12" spans="2:16" s="6" customFormat="1" ht="31.5" customHeight="1" x14ac:dyDescent="0.25">
      <c r="B12" s="67"/>
      <c r="C12" s="24" t="s">
        <v>20</v>
      </c>
      <c r="D12" s="31">
        <v>1216</v>
      </c>
      <c r="E12" s="31">
        <v>14047</v>
      </c>
      <c r="F12" s="31">
        <v>15432</v>
      </c>
      <c r="G12" s="31">
        <v>13633</v>
      </c>
      <c r="H12" s="31">
        <v>13178</v>
      </c>
      <c r="I12" s="31">
        <v>11467</v>
      </c>
      <c r="J12" s="31">
        <v>7132</v>
      </c>
      <c r="K12" s="31">
        <v>4450</v>
      </c>
      <c r="L12" s="31">
        <v>1668</v>
      </c>
      <c r="M12" s="31">
        <v>615</v>
      </c>
      <c r="N12" s="31">
        <v>285</v>
      </c>
      <c r="O12" s="31">
        <v>194</v>
      </c>
      <c r="P12" s="30">
        <f t="shared" si="0"/>
        <v>83317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254</v>
      </c>
      <c r="E13" s="31">
        <v>2334</v>
      </c>
      <c r="F13" s="31">
        <v>2799</v>
      </c>
      <c r="G13" s="31">
        <v>2801</v>
      </c>
      <c r="H13" s="31">
        <v>2892</v>
      </c>
      <c r="I13" s="31">
        <v>2877</v>
      </c>
      <c r="J13" s="31">
        <v>2418</v>
      </c>
      <c r="K13" s="31">
        <v>1956</v>
      </c>
      <c r="L13" s="31">
        <v>1472</v>
      </c>
      <c r="M13" s="31">
        <v>764</v>
      </c>
      <c r="N13" s="31">
        <v>322</v>
      </c>
      <c r="O13" s="31">
        <v>215</v>
      </c>
      <c r="P13" s="30">
        <f t="shared" si="0"/>
        <v>21104</v>
      </c>
    </row>
    <row r="14" spans="2:16" s="6" customFormat="1" ht="20.100000000000001" customHeight="1" x14ac:dyDescent="0.25">
      <c r="B14" s="64"/>
      <c r="C14" s="24" t="s">
        <v>20</v>
      </c>
      <c r="D14" s="31">
        <v>20</v>
      </c>
      <c r="E14" s="31">
        <v>299</v>
      </c>
      <c r="F14" s="31">
        <v>470</v>
      </c>
      <c r="G14" s="31">
        <v>492</v>
      </c>
      <c r="H14" s="31">
        <v>422</v>
      </c>
      <c r="I14" s="31">
        <v>367</v>
      </c>
      <c r="J14" s="31">
        <v>275</v>
      </c>
      <c r="K14" s="31">
        <v>195</v>
      </c>
      <c r="L14" s="31">
        <v>137</v>
      </c>
      <c r="M14" s="31">
        <v>74</v>
      </c>
      <c r="N14" s="31">
        <v>49</v>
      </c>
      <c r="O14" s="31">
        <v>42</v>
      </c>
      <c r="P14" s="30">
        <f t="shared" si="0"/>
        <v>2842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1099</v>
      </c>
      <c r="E15" s="31">
        <v>17873</v>
      </c>
      <c r="F15" s="31">
        <v>22952</v>
      </c>
      <c r="G15" s="31">
        <v>19433</v>
      </c>
      <c r="H15" s="31">
        <v>16558</v>
      </c>
      <c r="I15" s="31">
        <v>13697</v>
      </c>
      <c r="J15" s="31">
        <v>10441</v>
      </c>
      <c r="K15" s="31">
        <v>7840</v>
      </c>
      <c r="L15" s="31">
        <v>5415</v>
      </c>
      <c r="M15" s="31">
        <v>2960</v>
      </c>
      <c r="N15" s="31">
        <v>1570</v>
      </c>
      <c r="O15" s="31">
        <v>1394</v>
      </c>
      <c r="P15" s="30">
        <f t="shared" si="0"/>
        <v>121232</v>
      </c>
    </row>
    <row r="16" spans="2:16" s="6" customFormat="1" ht="40.5" customHeight="1" x14ac:dyDescent="0.25">
      <c r="B16" s="67"/>
      <c r="C16" s="24" t="s">
        <v>20</v>
      </c>
      <c r="D16" s="31">
        <v>854</v>
      </c>
      <c r="E16" s="31">
        <v>12552</v>
      </c>
      <c r="F16" s="31">
        <v>14957</v>
      </c>
      <c r="G16" s="31">
        <v>12108</v>
      </c>
      <c r="H16" s="31">
        <v>10092</v>
      </c>
      <c r="I16" s="31">
        <v>7960</v>
      </c>
      <c r="J16" s="31">
        <v>5750</v>
      </c>
      <c r="K16" s="31">
        <v>4127</v>
      </c>
      <c r="L16" s="31">
        <v>2262</v>
      </c>
      <c r="M16" s="31">
        <v>1280</v>
      </c>
      <c r="N16" s="31">
        <v>779</v>
      </c>
      <c r="O16" s="31">
        <v>684</v>
      </c>
      <c r="P16" s="30">
        <f t="shared" si="0"/>
        <v>73405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31">
        <v>71</v>
      </c>
      <c r="E17" s="31">
        <v>1477</v>
      </c>
      <c r="F17" s="31">
        <v>2459</v>
      </c>
      <c r="G17" s="31">
        <v>2366</v>
      </c>
      <c r="H17" s="31">
        <v>1843</v>
      </c>
      <c r="I17" s="31">
        <v>1321</v>
      </c>
      <c r="J17" s="31">
        <v>1033</v>
      </c>
      <c r="K17" s="31">
        <v>800</v>
      </c>
      <c r="L17" s="31">
        <v>530</v>
      </c>
      <c r="M17" s="31">
        <v>209</v>
      </c>
      <c r="N17" s="31">
        <v>87</v>
      </c>
      <c r="O17" s="31">
        <v>51</v>
      </c>
      <c r="P17" s="30">
        <f t="shared" si="0"/>
        <v>12247</v>
      </c>
    </row>
    <row r="18" spans="2:16" s="6" customFormat="1" ht="20.100000000000001" customHeight="1" x14ac:dyDescent="0.25">
      <c r="B18" s="64"/>
      <c r="C18" s="24" t="s">
        <v>20</v>
      </c>
      <c r="D18" s="31">
        <v>49</v>
      </c>
      <c r="E18" s="31">
        <v>935</v>
      </c>
      <c r="F18" s="31">
        <v>1418</v>
      </c>
      <c r="G18" s="31">
        <v>1202</v>
      </c>
      <c r="H18" s="31">
        <v>847</v>
      </c>
      <c r="I18" s="31">
        <v>543</v>
      </c>
      <c r="J18" s="31">
        <v>344</v>
      </c>
      <c r="K18" s="31">
        <v>239</v>
      </c>
      <c r="L18" s="31">
        <v>104</v>
      </c>
      <c r="M18" s="31">
        <v>46</v>
      </c>
      <c r="N18" s="31">
        <v>24</v>
      </c>
      <c r="O18" s="31">
        <v>11</v>
      </c>
      <c r="P18" s="30">
        <f t="shared" si="0"/>
        <v>5762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43</v>
      </c>
      <c r="E19" s="31">
        <v>1543</v>
      </c>
      <c r="F19" s="31">
        <v>3258</v>
      </c>
      <c r="G19" s="31">
        <v>2985</v>
      </c>
      <c r="H19" s="31">
        <v>2219</v>
      </c>
      <c r="I19" s="31">
        <v>1700</v>
      </c>
      <c r="J19" s="31">
        <v>1267</v>
      </c>
      <c r="K19" s="31">
        <v>967</v>
      </c>
      <c r="L19" s="31">
        <v>603</v>
      </c>
      <c r="M19" s="31">
        <v>226</v>
      </c>
      <c r="N19" s="31">
        <v>81</v>
      </c>
      <c r="O19" s="31">
        <v>51</v>
      </c>
      <c r="P19" s="30">
        <f t="shared" si="0"/>
        <v>14943</v>
      </c>
    </row>
    <row r="20" spans="2:16" s="6" customFormat="1" ht="20.100000000000001" customHeight="1" x14ac:dyDescent="0.25">
      <c r="B20" s="64"/>
      <c r="C20" s="24" t="s">
        <v>20</v>
      </c>
      <c r="D20" s="31">
        <v>48</v>
      </c>
      <c r="E20" s="31">
        <v>1781</v>
      </c>
      <c r="F20" s="31">
        <v>3487</v>
      </c>
      <c r="G20" s="31">
        <v>3317</v>
      </c>
      <c r="H20" s="31">
        <v>2440</v>
      </c>
      <c r="I20" s="31">
        <v>1991</v>
      </c>
      <c r="J20" s="31">
        <v>1390</v>
      </c>
      <c r="K20" s="31">
        <v>893</v>
      </c>
      <c r="L20" s="31">
        <v>292</v>
      </c>
      <c r="M20" s="31">
        <v>93</v>
      </c>
      <c r="N20" s="31">
        <v>40</v>
      </c>
      <c r="O20" s="31">
        <v>27</v>
      </c>
      <c r="P20" s="30">
        <f t="shared" si="0"/>
        <v>15799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37</v>
      </c>
      <c r="E21" s="31">
        <v>421</v>
      </c>
      <c r="F21" s="31">
        <v>620</v>
      </c>
      <c r="G21" s="31">
        <v>625</v>
      </c>
      <c r="H21" s="31">
        <v>697</v>
      </c>
      <c r="I21" s="31">
        <v>644</v>
      </c>
      <c r="J21" s="31">
        <v>559</v>
      </c>
      <c r="K21" s="31">
        <v>500</v>
      </c>
      <c r="L21" s="31">
        <v>387</v>
      </c>
      <c r="M21" s="31">
        <v>197</v>
      </c>
      <c r="N21" s="31">
        <v>117</v>
      </c>
      <c r="O21" s="31">
        <v>137</v>
      </c>
      <c r="P21" s="30">
        <f t="shared" si="0"/>
        <v>4941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124</v>
      </c>
      <c r="F22" s="31">
        <v>234</v>
      </c>
      <c r="G22" s="31">
        <v>261</v>
      </c>
      <c r="H22" s="31">
        <v>243</v>
      </c>
      <c r="I22" s="31">
        <v>209</v>
      </c>
      <c r="J22" s="31">
        <v>181</v>
      </c>
      <c r="K22" s="31">
        <v>180</v>
      </c>
      <c r="L22" s="31">
        <v>125</v>
      </c>
      <c r="M22" s="31">
        <v>73</v>
      </c>
      <c r="N22" s="31">
        <v>47</v>
      </c>
      <c r="O22" s="31">
        <v>61</v>
      </c>
      <c r="P22" s="30">
        <f t="shared" si="0"/>
        <v>1741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645</v>
      </c>
      <c r="E23" s="31">
        <v>11808</v>
      </c>
      <c r="F23" s="31">
        <v>15824</v>
      </c>
      <c r="G23" s="31">
        <v>12680</v>
      </c>
      <c r="H23" s="31">
        <v>10341</v>
      </c>
      <c r="I23" s="31">
        <v>9015</v>
      </c>
      <c r="J23" s="31">
        <v>7648</v>
      </c>
      <c r="K23" s="31">
        <v>6399</v>
      </c>
      <c r="L23" s="31">
        <v>4258</v>
      </c>
      <c r="M23" s="31">
        <v>2034</v>
      </c>
      <c r="N23" s="31">
        <v>912</v>
      </c>
      <c r="O23" s="31">
        <v>649</v>
      </c>
      <c r="P23" s="30">
        <f t="shared" si="0"/>
        <v>82213</v>
      </c>
    </row>
    <row r="24" spans="2:16" s="6" customFormat="1" ht="29.25" customHeight="1" x14ac:dyDescent="0.25">
      <c r="B24" s="67"/>
      <c r="C24" s="24" t="s">
        <v>20</v>
      </c>
      <c r="D24" s="31">
        <v>454</v>
      </c>
      <c r="E24" s="31">
        <v>8096</v>
      </c>
      <c r="F24" s="31">
        <v>9820</v>
      </c>
      <c r="G24" s="31">
        <v>6497</v>
      </c>
      <c r="H24" s="31">
        <v>4827</v>
      </c>
      <c r="I24" s="31">
        <v>3709</v>
      </c>
      <c r="J24" s="31">
        <v>2529</v>
      </c>
      <c r="K24" s="31">
        <v>1872</v>
      </c>
      <c r="L24" s="31">
        <v>919</v>
      </c>
      <c r="M24" s="31">
        <v>476</v>
      </c>
      <c r="N24" s="31">
        <v>214</v>
      </c>
      <c r="O24" s="31">
        <v>159</v>
      </c>
      <c r="P24" s="30">
        <f t="shared" si="0"/>
        <v>39572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27">
        <v>87</v>
      </c>
      <c r="E25" s="27">
        <v>2021</v>
      </c>
      <c r="F25" s="27">
        <v>4172</v>
      </c>
      <c r="G25" s="27">
        <v>4489</v>
      </c>
      <c r="H25" s="27">
        <v>4036</v>
      </c>
      <c r="I25" s="27">
        <v>3719</v>
      </c>
      <c r="J25" s="27">
        <v>3404</v>
      </c>
      <c r="K25" s="27">
        <v>2892</v>
      </c>
      <c r="L25" s="27">
        <v>2332</v>
      </c>
      <c r="M25" s="27">
        <v>1366</v>
      </c>
      <c r="N25" s="27">
        <v>862</v>
      </c>
      <c r="O25" s="27">
        <v>795</v>
      </c>
      <c r="P25" s="30">
        <f t="shared" si="0"/>
        <v>30175</v>
      </c>
    </row>
    <row r="26" spans="2:16" s="6" customFormat="1" ht="20.100000000000001" customHeight="1" x14ac:dyDescent="0.25">
      <c r="B26" s="64"/>
      <c r="C26" s="24" t="s">
        <v>20</v>
      </c>
      <c r="D26" s="31">
        <v>69</v>
      </c>
      <c r="E26" s="31">
        <v>2623</v>
      </c>
      <c r="F26" s="31">
        <v>6633</v>
      </c>
      <c r="G26" s="31">
        <v>7172</v>
      </c>
      <c r="H26" s="31">
        <v>6118</v>
      </c>
      <c r="I26" s="31">
        <v>5344</v>
      </c>
      <c r="J26" s="31">
        <v>4035</v>
      </c>
      <c r="K26" s="31">
        <v>3309</v>
      </c>
      <c r="L26" s="31">
        <v>1862</v>
      </c>
      <c r="M26" s="31">
        <v>958</v>
      </c>
      <c r="N26" s="31">
        <v>562</v>
      </c>
      <c r="O26" s="31">
        <v>396</v>
      </c>
      <c r="P26" s="30">
        <f t="shared" si="0"/>
        <v>39081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26</v>
      </c>
      <c r="J27" s="31">
        <v>32</v>
      </c>
      <c r="K27" s="31">
        <v>23</v>
      </c>
      <c r="L27" s="31">
        <v>29</v>
      </c>
      <c r="M27" s="31">
        <v>12</v>
      </c>
      <c r="N27" s="31">
        <v>2</v>
      </c>
      <c r="O27" s="31">
        <v>0</v>
      </c>
      <c r="P27" s="30">
        <f t="shared" si="0"/>
        <v>189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56</v>
      </c>
      <c r="G28" s="31">
        <v>73</v>
      </c>
      <c r="H28" s="31">
        <v>124</v>
      </c>
      <c r="I28" s="31">
        <v>161</v>
      </c>
      <c r="J28" s="31">
        <v>207</v>
      </c>
      <c r="K28" s="31">
        <v>282</v>
      </c>
      <c r="L28" s="31">
        <v>354</v>
      </c>
      <c r="M28" s="31">
        <v>266</v>
      </c>
      <c r="N28" s="31">
        <v>65</v>
      </c>
      <c r="O28" s="31">
        <v>0</v>
      </c>
      <c r="P28" s="30">
        <f t="shared" si="0"/>
        <v>1607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2</v>
      </c>
      <c r="G29" s="31">
        <v>2</v>
      </c>
      <c r="H29" s="31">
        <v>3</v>
      </c>
      <c r="I29" s="31">
        <v>3</v>
      </c>
      <c r="J29" s="31">
        <v>4</v>
      </c>
      <c r="K29" s="31">
        <v>4</v>
      </c>
      <c r="L29" s="31">
        <v>5</v>
      </c>
      <c r="M29" s="31">
        <v>1</v>
      </c>
      <c r="N29" s="31">
        <v>0</v>
      </c>
      <c r="O29" s="31">
        <v>0</v>
      </c>
      <c r="P29" s="30">
        <f t="shared" si="0"/>
        <v>25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2</v>
      </c>
      <c r="I30" s="31">
        <v>1</v>
      </c>
      <c r="J30" s="31">
        <v>3</v>
      </c>
      <c r="K30" s="31">
        <v>2</v>
      </c>
      <c r="L30" s="31">
        <v>2</v>
      </c>
      <c r="M30" s="31">
        <v>0</v>
      </c>
      <c r="N30" s="31">
        <v>0</v>
      </c>
      <c r="O30" s="31">
        <v>0</v>
      </c>
      <c r="P30" s="30">
        <f t="shared" si="0"/>
        <v>11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8</v>
      </c>
      <c r="F31" s="31">
        <v>8</v>
      </c>
      <c r="G31" s="31">
        <v>16</v>
      </c>
      <c r="H31" s="31">
        <v>74</v>
      </c>
      <c r="I31" s="31">
        <v>49</v>
      </c>
      <c r="J31" s="31">
        <v>33</v>
      </c>
      <c r="K31" s="31">
        <v>99</v>
      </c>
      <c r="L31" s="31">
        <v>100</v>
      </c>
      <c r="M31" s="31">
        <v>0</v>
      </c>
      <c r="N31" s="31">
        <v>0</v>
      </c>
      <c r="O31" s="31">
        <v>0</v>
      </c>
      <c r="P31" s="30">
        <f t="shared" si="0"/>
        <v>387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18</v>
      </c>
      <c r="G32" s="32">
        <v>18</v>
      </c>
      <c r="H32" s="32">
        <v>45</v>
      </c>
      <c r="I32" s="32">
        <v>27</v>
      </c>
      <c r="J32" s="32">
        <v>63</v>
      </c>
      <c r="K32" s="32">
        <v>63</v>
      </c>
      <c r="L32" s="32">
        <v>99</v>
      </c>
      <c r="M32" s="32">
        <v>27</v>
      </c>
      <c r="N32" s="32">
        <v>0</v>
      </c>
      <c r="O32" s="32">
        <v>0</v>
      </c>
      <c r="P32" s="33">
        <f t="shared" si="0"/>
        <v>360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3693</v>
      </c>
      <c r="E33" s="37">
        <f t="shared" ref="E33:P34" si="1">+E9+E11+E13+E15+E17+E19+E21+E23+E25+E27+E29+E31</f>
        <v>56760</v>
      </c>
      <c r="F33" s="37">
        <f t="shared" si="1"/>
        <v>75547</v>
      </c>
      <c r="G33" s="37">
        <f t="shared" si="1"/>
        <v>64802</v>
      </c>
      <c r="H33" s="37">
        <f t="shared" si="1"/>
        <v>55415</v>
      </c>
      <c r="I33" s="37">
        <f t="shared" si="1"/>
        <v>46484</v>
      </c>
      <c r="J33" s="37">
        <f t="shared" si="1"/>
        <v>36423</v>
      </c>
      <c r="K33" s="37">
        <f t="shared" si="1"/>
        <v>28616</v>
      </c>
      <c r="L33" s="37">
        <f t="shared" si="1"/>
        <v>19682</v>
      </c>
      <c r="M33" s="37">
        <f t="shared" si="1"/>
        <v>9883</v>
      </c>
      <c r="N33" s="37">
        <f t="shared" si="1"/>
        <v>4948</v>
      </c>
      <c r="O33" s="37">
        <f t="shared" si="1"/>
        <v>4063</v>
      </c>
      <c r="P33" s="52">
        <f>+P9+P11+P13+P15+P17+P19+P21+P23+P25+P27+P29+P31</f>
        <v>406316</v>
      </c>
      <c r="Q33" s="26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2758</v>
      </c>
      <c r="E34" s="38">
        <f t="shared" si="1"/>
        <v>40939</v>
      </c>
      <c r="F34" s="38">
        <f t="shared" si="1"/>
        <v>53115</v>
      </c>
      <c r="G34" s="38">
        <f t="shared" si="1"/>
        <v>45323</v>
      </c>
      <c r="H34" s="38">
        <f t="shared" si="1"/>
        <v>38819</v>
      </c>
      <c r="I34" s="38">
        <f t="shared" si="1"/>
        <v>32138</v>
      </c>
      <c r="J34" s="38">
        <f t="shared" si="1"/>
        <v>22203</v>
      </c>
      <c r="K34" s="38">
        <f t="shared" si="1"/>
        <v>15827</v>
      </c>
      <c r="L34" s="38">
        <f t="shared" si="1"/>
        <v>7975</v>
      </c>
      <c r="M34" s="38">
        <f t="shared" si="1"/>
        <v>3989</v>
      </c>
      <c r="N34" s="38">
        <f t="shared" si="1"/>
        <v>2111</v>
      </c>
      <c r="O34" s="38">
        <f t="shared" si="1"/>
        <v>1644</v>
      </c>
      <c r="P34" s="53">
        <f t="shared" si="1"/>
        <v>266841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45</v>
      </c>
      <c r="E35" s="39">
        <v>2475</v>
      </c>
      <c r="F35" s="39">
        <v>8582</v>
      </c>
      <c r="G35" s="39">
        <v>12534</v>
      </c>
      <c r="H35" s="39">
        <v>13537</v>
      </c>
      <c r="I35" s="39">
        <v>15432</v>
      </c>
      <c r="J35" s="39">
        <v>15194</v>
      </c>
      <c r="K35" s="39">
        <v>12579</v>
      </c>
      <c r="L35" s="39">
        <v>9260</v>
      </c>
      <c r="M35" s="39">
        <v>5464</v>
      </c>
      <c r="N35" s="39">
        <v>2558</v>
      </c>
      <c r="O35" s="39">
        <v>1479</v>
      </c>
      <c r="P35" s="40">
        <f t="shared" ref="P35:P36" si="2">SUM(D35:O35)</f>
        <v>99139</v>
      </c>
      <c r="Q35" s="26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1620</v>
      </c>
      <c r="F36" s="41">
        <v>6760</v>
      </c>
      <c r="G36" s="41">
        <v>9807</v>
      </c>
      <c r="H36" s="41">
        <v>10352</v>
      </c>
      <c r="I36" s="41">
        <v>11148</v>
      </c>
      <c r="J36" s="41">
        <v>10521</v>
      </c>
      <c r="K36" s="41">
        <v>9475</v>
      </c>
      <c r="L36" s="41">
        <v>4975</v>
      </c>
      <c r="M36" s="41">
        <v>2097</v>
      </c>
      <c r="N36" s="41">
        <v>928</v>
      </c>
      <c r="O36" s="41">
        <v>239</v>
      </c>
      <c r="P36" s="42">
        <f t="shared" si="2"/>
        <v>67946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3738</v>
      </c>
      <c r="E41" s="47">
        <f t="shared" ref="E41:O42" si="3">+E33+E35</f>
        <v>59235</v>
      </c>
      <c r="F41" s="47">
        <f t="shared" si="3"/>
        <v>84129</v>
      </c>
      <c r="G41" s="47">
        <f t="shared" si="3"/>
        <v>77336</v>
      </c>
      <c r="H41" s="47">
        <f t="shared" si="3"/>
        <v>68952</v>
      </c>
      <c r="I41" s="47">
        <f t="shared" si="3"/>
        <v>61916</v>
      </c>
      <c r="J41" s="47">
        <f t="shared" si="3"/>
        <v>51617</v>
      </c>
      <c r="K41" s="47">
        <f t="shared" si="3"/>
        <v>41195</v>
      </c>
      <c r="L41" s="47">
        <f t="shared" si="3"/>
        <v>28942</v>
      </c>
      <c r="M41" s="47">
        <f t="shared" si="3"/>
        <v>15347</v>
      </c>
      <c r="N41" s="47">
        <f t="shared" si="3"/>
        <v>7506</v>
      </c>
      <c r="O41" s="47">
        <f t="shared" si="3"/>
        <v>5542</v>
      </c>
      <c r="P41" s="48">
        <f>+P33+P35</f>
        <v>505455</v>
      </c>
      <c r="Q41" s="26"/>
    </row>
    <row r="42" spans="2:17" ht="13.5" thickBot="1" x14ac:dyDescent="0.25">
      <c r="B42" s="63"/>
      <c r="C42" s="14" t="s">
        <v>20</v>
      </c>
      <c r="D42" s="49">
        <f>+D34+D36</f>
        <v>2782</v>
      </c>
      <c r="E42" s="49">
        <f t="shared" si="3"/>
        <v>42559</v>
      </c>
      <c r="F42" s="49">
        <f t="shared" si="3"/>
        <v>59875</v>
      </c>
      <c r="G42" s="49">
        <f t="shared" si="3"/>
        <v>55130</v>
      </c>
      <c r="H42" s="49">
        <f t="shared" si="3"/>
        <v>49171</v>
      </c>
      <c r="I42" s="49">
        <f t="shared" si="3"/>
        <v>43286</v>
      </c>
      <c r="J42" s="49">
        <f t="shared" si="3"/>
        <v>32724</v>
      </c>
      <c r="K42" s="49">
        <f t="shared" si="3"/>
        <v>25302</v>
      </c>
      <c r="L42" s="49">
        <f t="shared" si="3"/>
        <v>12950</v>
      </c>
      <c r="M42" s="49">
        <f t="shared" si="3"/>
        <v>6086</v>
      </c>
      <c r="N42" s="49">
        <f t="shared" si="3"/>
        <v>3039</v>
      </c>
      <c r="O42" s="49">
        <f t="shared" si="3"/>
        <v>1883</v>
      </c>
      <c r="P42" s="50">
        <f>+P34+P36</f>
        <v>334787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1:B12"/>
    <mergeCell ref="B1:P1"/>
    <mergeCell ref="B2:P2"/>
    <mergeCell ref="B4:P4"/>
    <mergeCell ref="B6:B7"/>
    <mergeCell ref="C6:C7"/>
    <mergeCell ref="D6:O6"/>
    <mergeCell ref="B9:B10"/>
    <mergeCell ref="B3:P3"/>
    <mergeCell ref="B37:B38"/>
    <mergeCell ref="B39:B40"/>
    <mergeCell ref="B41:B42"/>
    <mergeCell ref="B35:B36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A16" workbookViewId="0">
      <selection activeCell="P31" sqref="P31:P3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6" width="11" style="1"/>
    <col min="227" max="227" width="39.5703125" style="1" customWidth="1"/>
    <col min="228" max="253" width="11.42578125" style="1" customWidth="1"/>
    <col min="254" max="482" width="11" style="1"/>
    <col min="483" max="483" width="39.5703125" style="1" customWidth="1"/>
    <col min="484" max="509" width="11.42578125" style="1" customWidth="1"/>
    <col min="510" max="738" width="11" style="1"/>
    <col min="739" max="739" width="39.5703125" style="1" customWidth="1"/>
    <col min="740" max="765" width="11.42578125" style="1" customWidth="1"/>
    <col min="766" max="994" width="11" style="1"/>
    <col min="995" max="995" width="39.5703125" style="1" customWidth="1"/>
    <col min="996" max="1021" width="11.42578125" style="1" customWidth="1"/>
    <col min="1022" max="1250" width="11" style="1"/>
    <col min="1251" max="1251" width="39.5703125" style="1" customWidth="1"/>
    <col min="1252" max="1277" width="11.42578125" style="1" customWidth="1"/>
    <col min="1278" max="1506" width="11" style="1"/>
    <col min="1507" max="1507" width="39.5703125" style="1" customWidth="1"/>
    <col min="1508" max="1533" width="11.42578125" style="1" customWidth="1"/>
    <col min="1534" max="1762" width="11" style="1"/>
    <col min="1763" max="1763" width="39.5703125" style="1" customWidth="1"/>
    <col min="1764" max="1789" width="11.42578125" style="1" customWidth="1"/>
    <col min="1790" max="2018" width="11" style="1"/>
    <col min="2019" max="2019" width="39.5703125" style="1" customWidth="1"/>
    <col min="2020" max="2045" width="11.42578125" style="1" customWidth="1"/>
    <col min="2046" max="2274" width="11" style="1"/>
    <col min="2275" max="2275" width="39.5703125" style="1" customWidth="1"/>
    <col min="2276" max="2301" width="11.42578125" style="1" customWidth="1"/>
    <col min="2302" max="2530" width="11" style="1"/>
    <col min="2531" max="2531" width="39.5703125" style="1" customWidth="1"/>
    <col min="2532" max="2557" width="11.42578125" style="1" customWidth="1"/>
    <col min="2558" max="2786" width="11" style="1"/>
    <col min="2787" max="2787" width="39.5703125" style="1" customWidth="1"/>
    <col min="2788" max="2813" width="11.42578125" style="1" customWidth="1"/>
    <col min="2814" max="3042" width="11" style="1"/>
    <col min="3043" max="3043" width="39.5703125" style="1" customWidth="1"/>
    <col min="3044" max="3069" width="11.42578125" style="1" customWidth="1"/>
    <col min="3070" max="3298" width="11" style="1"/>
    <col min="3299" max="3299" width="39.5703125" style="1" customWidth="1"/>
    <col min="3300" max="3325" width="11.42578125" style="1" customWidth="1"/>
    <col min="3326" max="3554" width="11" style="1"/>
    <col min="3555" max="3555" width="39.5703125" style="1" customWidth="1"/>
    <col min="3556" max="3581" width="11.42578125" style="1" customWidth="1"/>
    <col min="3582" max="3810" width="11" style="1"/>
    <col min="3811" max="3811" width="39.5703125" style="1" customWidth="1"/>
    <col min="3812" max="3837" width="11.42578125" style="1" customWidth="1"/>
    <col min="3838" max="4066" width="11" style="1"/>
    <col min="4067" max="4067" width="39.5703125" style="1" customWidth="1"/>
    <col min="4068" max="4093" width="11.42578125" style="1" customWidth="1"/>
    <col min="4094" max="4322" width="11" style="1"/>
    <col min="4323" max="4323" width="39.5703125" style="1" customWidth="1"/>
    <col min="4324" max="4349" width="11.42578125" style="1" customWidth="1"/>
    <col min="4350" max="4578" width="11" style="1"/>
    <col min="4579" max="4579" width="39.5703125" style="1" customWidth="1"/>
    <col min="4580" max="4605" width="11.42578125" style="1" customWidth="1"/>
    <col min="4606" max="4834" width="11" style="1"/>
    <col min="4835" max="4835" width="39.5703125" style="1" customWidth="1"/>
    <col min="4836" max="4861" width="11.42578125" style="1" customWidth="1"/>
    <col min="4862" max="5090" width="11" style="1"/>
    <col min="5091" max="5091" width="39.5703125" style="1" customWidth="1"/>
    <col min="5092" max="5117" width="11.42578125" style="1" customWidth="1"/>
    <col min="5118" max="5346" width="11" style="1"/>
    <col min="5347" max="5347" width="39.5703125" style="1" customWidth="1"/>
    <col min="5348" max="5373" width="11.42578125" style="1" customWidth="1"/>
    <col min="5374" max="5602" width="11" style="1"/>
    <col min="5603" max="5603" width="39.5703125" style="1" customWidth="1"/>
    <col min="5604" max="5629" width="11.42578125" style="1" customWidth="1"/>
    <col min="5630" max="5858" width="11" style="1"/>
    <col min="5859" max="5859" width="39.5703125" style="1" customWidth="1"/>
    <col min="5860" max="5885" width="11.42578125" style="1" customWidth="1"/>
    <col min="5886" max="6114" width="11" style="1"/>
    <col min="6115" max="6115" width="39.5703125" style="1" customWidth="1"/>
    <col min="6116" max="6141" width="11.42578125" style="1" customWidth="1"/>
    <col min="6142" max="6370" width="11" style="1"/>
    <col min="6371" max="6371" width="39.5703125" style="1" customWidth="1"/>
    <col min="6372" max="6397" width="11.42578125" style="1" customWidth="1"/>
    <col min="6398" max="6626" width="11" style="1"/>
    <col min="6627" max="6627" width="39.5703125" style="1" customWidth="1"/>
    <col min="6628" max="6653" width="11.42578125" style="1" customWidth="1"/>
    <col min="6654" max="6882" width="11" style="1"/>
    <col min="6883" max="6883" width="39.5703125" style="1" customWidth="1"/>
    <col min="6884" max="6909" width="11.42578125" style="1" customWidth="1"/>
    <col min="6910" max="7138" width="11" style="1"/>
    <col min="7139" max="7139" width="39.5703125" style="1" customWidth="1"/>
    <col min="7140" max="7165" width="11.42578125" style="1" customWidth="1"/>
    <col min="7166" max="7394" width="11" style="1"/>
    <col min="7395" max="7395" width="39.5703125" style="1" customWidth="1"/>
    <col min="7396" max="7421" width="11.42578125" style="1" customWidth="1"/>
    <col min="7422" max="7650" width="11" style="1"/>
    <col min="7651" max="7651" width="39.5703125" style="1" customWidth="1"/>
    <col min="7652" max="7677" width="11.42578125" style="1" customWidth="1"/>
    <col min="7678" max="7906" width="11" style="1"/>
    <col min="7907" max="7907" width="39.5703125" style="1" customWidth="1"/>
    <col min="7908" max="7933" width="11.42578125" style="1" customWidth="1"/>
    <col min="7934" max="8162" width="11" style="1"/>
    <col min="8163" max="8163" width="39.5703125" style="1" customWidth="1"/>
    <col min="8164" max="8189" width="11.42578125" style="1" customWidth="1"/>
    <col min="8190" max="8418" width="11" style="1"/>
    <col min="8419" max="8419" width="39.5703125" style="1" customWidth="1"/>
    <col min="8420" max="8445" width="11.42578125" style="1" customWidth="1"/>
    <col min="8446" max="8674" width="11" style="1"/>
    <col min="8675" max="8675" width="39.5703125" style="1" customWidth="1"/>
    <col min="8676" max="8701" width="11.42578125" style="1" customWidth="1"/>
    <col min="8702" max="8930" width="11" style="1"/>
    <col min="8931" max="8931" width="39.5703125" style="1" customWidth="1"/>
    <col min="8932" max="8957" width="11.42578125" style="1" customWidth="1"/>
    <col min="8958" max="9186" width="11" style="1"/>
    <col min="9187" max="9187" width="39.5703125" style="1" customWidth="1"/>
    <col min="9188" max="9213" width="11.42578125" style="1" customWidth="1"/>
    <col min="9214" max="9442" width="11" style="1"/>
    <col min="9443" max="9443" width="39.5703125" style="1" customWidth="1"/>
    <col min="9444" max="9469" width="11.42578125" style="1" customWidth="1"/>
    <col min="9470" max="9698" width="11" style="1"/>
    <col min="9699" max="9699" width="39.5703125" style="1" customWidth="1"/>
    <col min="9700" max="9725" width="11.42578125" style="1" customWidth="1"/>
    <col min="9726" max="9954" width="11" style="1"/>
    <col min="9955" max="9955" width="39.5703125" style="1" customWidth="1"/>
    <col min="9956" max="9981" width="11.42578125" style="1" customWidth="1"/>
    <col min="9982" max="10210" width="11" style="1"/>
    <col min="10211" max="10211" width="39.5703125" style="1" customWidth="1"/>
    <col min="10212" max="10237" width="11.42578125" style="1" customWidth="1"/>
    <col min="10238" max="10466" width="11" style="1"/>
    <col min="10467" max="10467" width="39.5703125" style="1" customWidth="1"/>
    <col min="10468" max="10493" width="11.42578125" style="1" customWidth="1"/>
    <col min="10494" max="10722" width="11" style="1"/>
    <col min="10723" max="10723" width="39.5703125" style="1" customWidth="1"/>
    <col min="10724" max="10749" width="11.42578125" style="1" customWidth="1"/>
    <col min="10750" max="10978" width="11" style="1"/>
    <col min="10979" max="10979" width="39.5703125" style="1" customWidth="1"/>
    <col min="10980" max="11005" width="11.42578125" style="1" customWidth="1"/>
    <col min="11006" max="11234" width="11" style="1"/>
    <col min="11235" max="11235" width="39.5703125" style="1" customWidth="1"/>
    <col min="11236" max="11261" width="11.42578125" style="1" customWidth="1"/>
    <col min="11262" max="11490" width="11" style="1"/>
    <col min="11491" max="11491" width="39.5703125" style="1" customWidth="1"/>
    <col min="11492" max="11517" width="11.42578125" style="1" customWidth="1"/>
    <col min="11518" max="11746" width="11" style="1"/>
    <col min="11747" max="11747" width="39.5703125" style="1" customWidth="1"/>
    <col min="11748" max="11773" width="11.42578125" style="1" customWidth="1"/>
    <col min="11774" max="12002" width="11" style="1"/>
    <col min="12003" max="12003" width="39.5703125" style="1" customWidth="1"/>
    <col min="12004" max="12029" width="11.42578125" style="1" customWidth="1"/>
    <col min="12030" max="12258" width="11" style="1"/>
    <col min="12259" max="12259" width="39.5703125" style="1" customWidth="1"/>
    <col min="12260" max="12285" width="11.42578125" style="1" customWidth="1"/>
    <col min="12286" max="12514" width="11" style="1"/>
    <col min="12515" max="12515" width="39.5703125" style="1" customWidth="1"/>
    <col min="12516" max="12541" width="11.42578125" style="1" customWidth="1"/>
    <col min="12542" max="12770" width="11" style="1"/>
    <col min="12771" max="12771" width="39.5703125" style="1" customWidth="1"/>
    <col min="12772" max="12797" width="11.42578125" style="1" customWidth="1"/>
    <col min="12798" max="13026" width="11" style="1"/>
    <col min="13027" max="13027" width="39.5703125" style="1" customWidth="1"/>
    <col min="13028" max="13053" width="11.42578125" style="1" customWidth="1"/>
    <col min="13054" max="13282" width="11" style="1"/>
    <col min="13283" max="13283" width="39.5703125" style="1" customWidth="1"/>
    <col min="13284" max="13309" width="11.42578125" style="1" customWidth="1"/>
    <col min="13310" max="13538" width="11" style="1"/>
    <col min="13539" max="13539" width="39.5703125" style="1" customWidth="1"/>
    <col min="13540" max="13565" width="11.42578125" style="1" customWidth="1"/>
    <col min="13566" max="13794" width="11" style="1"/>
    <col min="13795" max="13795" width="39.5703125" style="1" customWidth="1"/>
    <col min="13796" max="13821" width="11.42578125" style="1" customWidth="1"/>
    <col min="13822" max="14050" width="11" style="1"/>
    <col min="14051" max="14051" width="39.5703125" style="1" customWidth="1"/>
    <col min="14052" max="14077" width="11.42578125" style="1" customWidth="1"/>
    <col min="14078" max="14306" width="11" style="1"/>
    <col min="14307" max="14307" width="39.5703125" style="1" customWidth="1"/>
    <col min="14308" max="14333" width="11.42578125" style="1" customWidth="1"/>
    <col min="14334" max="14562" width="11" style="1"/>
    <col min="14563" max="14563" width="39.5703125" style="1" customWidth="1"/>
    <col min="14564" max="14589" width="11.42578125" style="1" customWidth="1"/>
    <col min="14590" max="14818" width="11" style="1"/>
    <col min="14819" max="14819" width="39.5703125" style="1" customWidth="1"/>
    <col min="14820" max="14845" width="11.42578125" style="1" customWidth="1"/>
    <col min="14846" max="15074" width="11" style="1"/>
    <col min="15075" max="15075" width="39.5703125" style="1" customWidth="1"/>
    <col min="15076" max="15101" width="11.42578125" style="1" customWidth="1"/>
    <col min="15102" max="15330" width="11" style="1"/>
    <col min="15331" max="15331" width="39.5703125" style="1" customWidth="1"/>
    <col min="15332" max="15357" width="11.42578125" style="1" customWidth="1"/>
    <col min="15358" max="15586" width="11" style="1"/>
    <col min="15587" max="15587" width="39.5703125" style="1" customWidth="1"/>
    <col min="15588" max="15613" width="11.42578125" style="1" customWidth="1"/>
    <col min="15614" max="15842" width="11" style="1"/>
    <col min="15843" max="15843" width="39.5703125" style="1" customWidth="1"/>
    <col min="15844" max="15869" width="11.42578125" style="1" customWidth="1"/>
    <col min="15870" max="16098" width="11" style="1"/>
    <col min="16099" max="16099" width="39.5703125" style="1" customWidth="1"/>
    <col min="16100" max="16125" width="11.42578125" style="1" customWidth="1"/>
    <col min="16126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47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99</v>
      </c>
      <c r="E9" s="28">
        <v>1235</v>
      </c>
      <c r="F9" s="28">
        <v>1663</v>
      </c>
      <c r="G9" s="28">
        <v>1335</v>
      </c>
      <c r="H9" s="28">
        <v>1279</v>
      </c>
      <c r="I9" s="28">
        <v>1159</v>
      </c>
      <c r="J9" s="28">
        <v>969</v>
      </c>
      <c r="K9" s="28">
        <v>836</v>
      </c>
      <c r="L9" s="28">
        <v>748</v>
      </c>
      <c r="M9" s="28">
        <v>388</v>
      </c>
      <c r="N9" s="28">
        <v>243</v>
      </c>
      <c r="O9" s="28">
        <v>226</v>
      </c>
      <c r="P9" s="29">
        <f>SUM(D9:O9)</f>
        <v>10180</v>
      </c>
    </row>
    <row r="10" spans="2:16" s="6" customFormat="1" ht="20.100000000000001" customHeight="1" x14ac:dyDescent="0.25">
      <c r="B10" s="64"/>
      <c r="C10" s="24" t="s">
        <v>20</v>
      </c>
      <c r="D10" s="31">
        <v>43</v>
      </c>
      <c r="E10" s="31">
        <v>454</v>
      </c>
      <c r="F10" s="31">
        <v>577</v>
      </c>
      <c r="G10" s="31">
        <v>537</v>
      </c>
      <c r="H10" s="31">
        <v>471</v>
      </c>
      <c r="I10" s="31">
        <v>351</v>
      </c>
      <c r="J10" s="31">
        <v>287</v>
      </c>
      <c r="K10" s="31">
        <v>210</v>
      </c>
      <c r="L10" s="31">
        <v>148</v>
      </c>
      <c r="M10" s="31">
        <v>79</v>
      </c>
      <c r="N10" s="31">
        <v>45</v>
      </c>
      <c r="O10" s="31">
        <v>69</v>
      </c>
      <c r="P10" s="30">
        <f t="shared" ref="P10:P32" si="0">SUM(D10:O10)</f>
        <v>3271</v>
      </c>
    </row>
    <row r="11" spans="2:16" s="6" customFormat="1" ht="31.5" customHeight="1" x14ac:dyDescent="0.25">
      <c r="B11" s="67" t="s">
        <v>2</v>
      </c>
      <c r="C11" s="24" t="s">
        <v>19</v>
      </c>
      <c r="D11" s="31">
        <v>1356</v>
      </c>
      <c r="E11" s="31">
        <v>18022</v>
      </c>
      <c r="F11" s="31">
        <v>21752</v>
      </c>
      <c r="G11" s="31">
        <v>18042</v>
      </c>
      <c r="H11" s="31">
        <v>15438</v>
      </c>
      <c r="I11" s="31">
        <v>12267</v>
      </c>
      <c r="J11" s="31">
        <v>8611</v>
      </c>
      <c r="K11" s="31">
        <v>6297</v>
      </c>
      <c r="L11" s="31">
        <v>3804</v>
      </c>
      <c r="M11" s="31">
        <v>1727</v>
      </c>
      <c r="N11" s="31">
        <v>752</v>
      </c>
      <c r="O11" s="31">
        <v>546</v>
      </c>
      <c r="P11" s="30">
        <f t="shared" si="0"/>
        <v>108614</v>
      </c>
    </row>
    <row r="12" spans="2:16" s="6" customFormat="1" ht="31.5" customHeight="1" x14ac:dyDescent="0.25">
      <c r="B12" s="67"/>
      <c r="C12" s="24" t="s">
        <v>20</v>
      </c>
      <c r="D12" s="31">
        <v>1217</v>
      </c>
      <c r="E12" s="31">
        <v>14056</v>
      </c>
      <c r="F12" s="31">
        <v>15442</v>
      </c>
      <c r="G12" s="31">
        <v>13643</v>
      </c>
      <c r="H12" s="31">
        <v>13187</v>
      </c>
      <c r="I12" s="31">
        <v>11475</v>
      </c>
      <c r="J12" s="31">
        <v>7137</v>
      </c>
      <c r="K12" s="31">
        <v>4452</v>
      </c>
      <c r="L12" s="31">
        <v>1670</v>
      </c>
      <c r="M12" s="31">
        <v>615</v>
      </c>
      <c r="N12" s="31">
        <v>285</v>
      </c>
      <c r="O12" s="31">
        <v>194</v>
      </c>
      <c r="P12" s="30">
        <f t="shared" si="0"/>
        <v>83373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251</v>
      </c>
      <c r="E13" s="31">
        <v>2303</v>
      </c>
      <c r="F13" s="31">
        <v>2762</v>
      </c>
      <c r="G13" s="31">
        <v>2764</v>
      </c>
      <c r="H13" s="31">
        <v>2854</v>
      </c>
      <c r="I13" s="31">
        <v>2839</v>
      </c>
      <c r="J13" s="31">
        <v>2386</v>
      </c>
      <c r="K13" s="31">
        <v>1930</v>
      </c>
      <c r="L13" s="31">
        <v>1453</v>
      </c>
      <c r="M13" s="31">
        <v>753</v>
      </c>
      <c r="N13" s="31">
        <v>318</v>
      </c>
      <c r="O13" s="31">
        <v>212</v>
      </c>
      <c r="P13" s="30">
        <f t="shared" si="0"/>
        <v>20825</v>
      </c>
    </row>
    <row r="14" spans="2:16" s="6" customFormat="1" ht="20.100000000000001" customHeight="1" x14ac:dyDescent="0.25">
      <c r="B14" s="64"/>
      <c r="C14" s="24" t="s">
        <v>20</v>
      </c>
      <c r="D14" s="31">
        <v>20</v>
      </c>
      <c r="E14" s="31">
        <v>296</v>
      </c>
      <c r="F14" s="31">
        <v>465</v>
      </c>
      <c r="G14" s="31">
        <v>487</v>
      </c>
      <c r="H14" s="31">
        <v>418</v>
      </c>
      <c r="I14" s="31">
        <v>363</v>
      </c>
      <c r="J14" s="31">
        <v>272</v>
      </c>
      <c r="K14" s="31">
        <v>193</v>
      </c>
      <c r="L14" s="31">
        <v>135</v>
      </c>
      <c r="M14" s="31">
        <v>73</v>
      </c>
      <c r="N14" s="31">
        <v>48</v>
      </c>
      <c r="O14" s="31">
        <v>41</v>
      </c>
      <c r="P14" s="30">
        <f t="shared" si="0"/>
        <v>2811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1100</v>
      </c>
      <c r="E15" s="31">
        <v>17888</v>
      </c>
      <c r="F15" s="31">
        <v>22971</v>
      </c>
      <c r="G15" s="31">
        <v>19450</v>
      </c>
      <c r="H15" s="31">
        <v>16572</v>
      </c>
      <c r="I15" s="31">
        <v>13709</v>
      </c>
      <c r="J15" s="31">
        <v>10450</v>
      </c>
      <c r="K15" s="31">
        <v>7847</v>
      </c>
      <c r="L15" s="31">
        <v>5417</v>
      </c>
      <c r="M15" s="31">
        <v>2963</v>
      </c>
      <c r="N15" s="31">
        <v>1572</v>
      </c>
      <c r="O15" s="31">
        <v>1395</v>
      </c>
      <c r="P15" s="30">
        <f t="shared" si="0"/>
        <v>121334</v>
      </c>
    </row>
    <row r="16" spans="2:16" s="6" customFormat="1" ht="40.5" customHeight="1" x14ac:dyDescent="0.25">
      <c r="B16" s="67"/>
      <c r="C16" s="24" t="s">
        <v>20</v>
      </c>
      <c r="D16" s="31">
        <v>853</v>
      </c>
      <c r="E16" s="31">
        <v>12542</v>
      </c>
      <c r="F16" s="31">
        <v>14946</v>
      </c>
      <c r="G16" s="31">
        <v>12098</v>
      </c>
      <c r="H16" s="31">
        <v>10084</v>
      </c>
      <c r="I16" s="31">
        <v>7954</v>
      </c>
      <c r="J16" s="31">
        <v>5746</v>
      </c>
      <c r="K16" s="31">
        <v>4124</v>
      </c>
      <c r="L16" s="31">
        <v>2262</v>
      </c>
      <c r="M16" s="31">
        <v>1279</v>
      </c>
      <c r="N16" s="31">
        <v>778</v>
      </c>
      <c r="O16" s="31">
        <v>683</v>
      </c>
      <c r="P16" s="30">
        <f t="shared" si="0"/>
        <v>73349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31">
        <v>71</v>
      </c>
      <c r="E17" s="31">
        <v>1478</v>
      </c>
      <c r="F17" s="31">
        <v>2461</v>
      </c>
      <c r="G17" s="31">
        <v>2367</v>
      </c>
      <c r="H17" s="31">
        <v>1845</v>
      </c>
      <c r="I17" s="31">
        <v>1322</v>
      </c>
      <c r="J17" s="31">
        <v>1034</v>
      </c>
      <c r="K17" s="31">
        <v>801</v>
      </c>
      <c r="L17" s="31">
        <v>530</v>
      </c>
      <c r="M17" s="31">
        <v>208</v>
      </c>
      <c r="N17" s="31">
        <v>87</v>
      </c>
      <c r="O17" s="31">
        <v>51</v>
      </c>
      <c r="P17" s="30">
        <f t="shared" si="0"/>
        <v>12255</v>
      </c>
    </row>
    <row r="18" spans="2:16" s="6" customFormat="1" ht="20.100000000000001" customHeight="1" x14ac:dyDescent="0.25">
      <c r="B18" s="64"/>
      <c r="C18" s="24" t="s">
        <v>20</v>
      </c>
      <c r="D18" s="31">
        <v>50</v>
      </c>
      <c r="E18" s="31">
        <v>938</v>
      </c>
      <c r="F18" s="31">
        <v>1422</v>
      </c>
      <c r="G18" s="31">
        <v>1206</v>
      </c>
      <c r="H18" s="31">
        <v>850</v>
      </c>
      <c r="I18" s="31">
        <v>545</v>
      </c>
      <c r="J18" s="31">
        <v>345</v>
      </c>
      <c r="K18" s="31">
        <v>240</v>
      </c>
      <c r="L18" s="31">
        <v>104</v>
      </c>
      <c r="M18" s="31">
        <v>46</v>
      </c>
      <c r="N18" s="31">
        <v>24</v>
      </c>
      <c r="O18" s="31">
        <v>11</v>
      </c>
      <c r="P18" s="30">
        <f t="shared" si="0"/>
        <v>5781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43</v>
      </c>
      <c r="E19" s="31">
        <v>1566</v>
      </c>
      <c r="F19" s="31">
        <v>3306</v>
      </c>
      <c r="G19" s="31">
        <v>3029</v>
      </c>
      <c r="H19" s="31">
        <v>2251</v>
      </c>
      <c r="I19" s="31">
        <v>1725</v>
      </c>
      <c r="J19" s="31">
        <v>1286</v>
      </c>
      <c r="K19" s="31">
        <v>981</v>
      </c>
      <c r="L19" s="31">
        <v>614</v>
      </c>
      <c r="M19" s="31">
        <v>228</v>
      </c>
      <c r="N19" s="31">
        <v>82</v>
      </c>
      <c r="O19" s="31">
        <v>51</v>
      </c>
      <c r="P19" s="30">
        <f t="shared" si="0"/>
        <v>15162</v>
      </c>
    </row>
    <row r="20" spans="2:16" s="6" customFormat="1" ht="20.100000000000001" customHeight="1" x14ac:dyDescent="0.25">
      <c r="B20" s="64"/>
      <c r="C20" s="24" t="s">
        <v>20</v>
      </c>
      <c r="D20" s="31">
        <v>49</v>
      </c>
      <c r="E20" s="31">
        <v>1794</v>
      </c>
      <c r="F20" s="31">
        <v>3513</v>
      </c>
      <c r="G20" s="31">
        <v>3342</v>
      </c>
      <c r="H20" s="31">
        <v>2459</v>
      </c>
      <c r="I20" s="31">
        <v>2006</v>
      </c>
      <c r="J20" s="31">
        <v>1401</v>
      </c>
      <c r="K20" s="31">
        <v>899</v>
      </c>
      <c r="L20" s="31">
        <v>294</v>
      </c>
      <c r="M20" s="31">
        <v>92</v>
      </c>
      <c r="N20" s="31">
        <v>41</v>
      </c>
      <c r="O20" s="31">
        <v>27</v>
      </c>
      <c r="P20" s="30">
        <f t="shared" si="0"/>
        <v>15917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37</v>
      </c>
      <c r="E21" s="31">
        <v>425</v>
      </c>
      <c r="F21" s="31">
        <v>626</v>
      </c>
      <c r="G21" s="31">
        <v>631</v>
      </c>
      <c r="H21" s="31">
        <v>704</v>
      </c>
      <c r="I21" s="31">
        <v>651</v>
      </c>
      <c r="J21" s="31">
        <v>565</v>
      </c>
      <c r="K21" s="31">
        <v>506</v>
      </c>
      <c r="L21" s="31">
        <v>394</v>
      </c>
      <c r="M21" s="31">
        <v>199</v>
      </c>
      <c r="N21" s="31">
        <v>118</v>
      </c>
      <c r="O21" s="31">
        <v>138</v>
      </c>
      <c r="P21" s="30">
        <f t="shared" si="0"/>
        <v>4994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124</v>
      </c>
      <c r="F22" s="31">
        <v>236</v>
      </c>
      <c r="G22" s="31">
        <v>262</v>
      </c>
      <c r="H22" s="31">
        <v>244</v>
      </c>
      <c r="I22" s="31">
        <v>210</v>
      </c>
      <c r="J22" s="31">
        <v>182</v>
      </c>
      <c r="K22" s="31">
        <v>181</v>
      </c>
      <c r="L22" s="31">
        <v>124</v>
      </c>
      <c r="M22" s="31">
        <v>73</v>
      </c>
      <c r="N22" s="31">
        <v>48</v>
      </c>
      <c r="O22" s="31">
        <v>62</v>
      </c>
      <c r="P22" s="30">
        <f t="shared" si="0"/>
        <v>1749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646</v>
      </c>
      <c r="E23" s="31">
        <v>11814</v>
      </c>
      <c r="F23" s="31">
        <v>15832</v>
      </c>
      <c r="G23" s="31">
        <v>12687</v>
      </c>
      <c r="H23" s="31">
        <v>10346</v>
      </c>
      <c r="I23" s="31">
        <v>9020</v>
      </c>
      <c r="J23" s="31">
        <v>7651</v>
      </c>
      <c r="K23" s="31">
        <v>6402</v>
      </c>
      <c r="L23" s="31">
        <v>4260</v>
      </c>
      <c r="M23" s="31">
        <v>2034</v>
      </c>
      <c r="N23" s="31">
        <v>913</v>
      </c>
      <c r="O23" s="31">
        <v>650</v>
      </c>
      <c r="P23" s="30">
        <f t="shared" si="0"/>
        <v>82255</v>
      </c>
    </row>
    <row r="24" spans="2:16" s="6" customFormat="1" ht="29.25" customHeight="1" x14ac:dyDescent="0.25">
      <c r="B24" s="67"/>
      <c r="C24" s="24" t="s">
        <v>20</v>
      </c>
      <c r="D24" s="31">
        <v>456</v>
      </c>
      <c r="E24" s="31">
        <v>8137</v>
      </c>
      <c r="F24" s="31">
        <v>9870</v>
      </c>
      <c r="G24" s="31">
        <v>6530</v>
      </c>
      <c r="H24" s="31">
        <v>4851</v>
      </c>
      <c r="I24" s="31">
        <v>3728</v>
      </c>
      <c r="J24" s="31">
        <v>2542</v>
      </c>
      <c r="K24" s="31">
        <v>1881</v>
      </c>
      <c r="L24" s="31">
        <v>924</v>
      </c>
      <c r="M24" s="31">
        <v>478</v>
      </c>
      <c r="N24" s="31">
        <v>215</v>
      </c>
      <c r="O24" s="31">
        <v>160</v>
      </c>
      <c r="P24" s="30">
        <f t="shared" si="0"/>
        <v>39772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31">
        <v>87</v>
      </c>
      <c r="E25" s="31">
        <v>2035</v>
      </c>
      <c r="F25" s="31">
        <v>4200</v>
      </c>
      <c r="G25" s="31">
        <v>4520</v>
      </c>
      <c r="H25" s="31">
        <v>4064</v>
      </c>
      <c r="I25" s="31">
        <v>3745</v>
      </c>
      <c r="J25" s="31">
        <v>3427</v>
      </c>
      <c r="K25" s="31">
        <v>2911</v>
      </c>
      <c r="L25" s="31">
        <v>2349</v>
      </c>
      <c r="M25" s="31">
        <v>1375</v>
      </c>
      <c r="N25" s="31">
        <v>867</v>
      </c>
      <c r="O25" s="31">
        <v>800</v>
      </c>
      <c r="P25" s="30">
        <f t="shared" si="0"/>
        <v>30380</v>
      </c>
    </row>
    <row r="26" spans="2:16" s="6" customFormat="1" ht="20.100000000000001" customHeight="1" x14ac:dyDescent="0.25">
      <c r="B26" s="64"/>
      <c r="C26" s="24" t="s">
        <v>20</v>
      </c>
      <c r="D26" s="31">
        <v>69</v>
      </c>
      <c r="E26" s="31">
        <v>2642</v>
      </c>
      <c r="F26" s="31">
        <v>6681</v>
      </c>
      <c r="G26" s="31">
        <v>7224</v>
      </c>
      <c r="H26" s="31">
        <v>6162</v>
      </c>
      <c r="I26" s="31">
        <v>5383</v>
      </c>
      <c r="J26" s="31">
        <v>4064</v>
      </c>
      <c r="K26" s="31">
        <v>3333</v>
      </c>
      <c r="L26" s="31">
        <v>1875</v>
      </c>
      <c r="M26" s="31">
        <v>965</v>
      </c>
      <c r="N26" s="31">
        <v>566</v>
      </c>
      <c r="O26" s="31">
        <v>398</v>
      </c>
      <c r="P26" s="30">
        <f t="shared" si="0"/>
        <v>39362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26</v>
      </c>
      <c r="J27" s="31">
        <v>32</v>
      </c>
      <c r="K27" s="31">
        <v>23</v>
      </c>
      <c r="L27" s="31">
        <v>27</v>
      </c>
      <c r="M27" s="31">
        <v>12</v>
      </c>
      <c r="N27" s="31">
        <v>2</v>
      </c>
      <c r="O27" s="31">
        <v>0</v>
      </c>
      <c r="P27" s="30">
        <f t="shared" si="0"/>
        <v>187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56</v>
      </c>
      <c r="G28" s="31">
        <v>73</v>
      </c>
      <c r="H28" s="31">
        <v>124</v>
      </c>
      <c r="I28" s="31">
        <v>161</v>
      </c>
      <c r="J28" s="31">
        <v>207</v>
      </c>
      <c r="K28" s="31">
        <v>282</v>
      </c>
      <c r="L28" s="31">
        <v>354</v>
      </c>
      <c r="M28" s="31">
        <v>266</v>
      </c>
      <c r="N28" s="31">
        <v>65</v>
      </c>
      <c r="O28" s="31">
        <v>0</v>
      </c>
      <c r="P28" s="30">
        <f t="shared" si="0"/>
        <v>1607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2</v>
      </c>
      <c r="G29" s="31">
        <v>2</v>
      </c>
      <c r="H29" s="31">
        <v>4</v>
      </c>
      <c r="I29" s="31">
        <v>4</v>
      </c>
      <c r="J29" s="31">
        <v>5</v>
      </c>
      <c r="K29" s="31">
        <v>5</v>
      </c>
      <c r="L29" s="31">
        <v>5</v>
      </c>
      <c r="M29" s="31">
        <v>1</v>
      </c>
      <c r="N29" s="31">
        <v>0</v>
      </c>
      <c r="O29" s="31">
        <v>0</v>
      </c>
      <c r="P29" s="30">
        <f t="shared" si="0"/>
        <v>29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2</v>
      </c>
      <c r="I30" s="31">
        <v>1</v>
      </c>
      <c r="J30" s="31">
        <v>3</v>
      </c>
      <c r="K30" s="31">
        <v>2</v>
      </c>
      <c r="L30" s="31">
        <v>1</v>
      </c>
      <c r="M30" s="31">
        <v>0</v>
      </c>
      <c r="N30" s="31">
        <v>0</v>
      </c>
      <c r="O30" s="31">
        <v>0</v>
      </c>
      <c r="P30" s="30">
        <f t="shared" si="0"/>
        <v>10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10</v>
      </c>
      <c r="F31" s="31">
        <v>10</v>
      </c>
      <c r="G31" s="31">
        <v>19</v>
      </c>
      <c r="H31" s="31">
        <v>87</v>
      </c>
      <c r="I31" s="31">
        <v>58</v>
      </c>
      <c r="J31" s="31">
        <v>39</v>
      </c>
      <c r="K31" s="31">
        <v>116</v>
      </c>
      <c r="L31" s="31">
        <v>117</v>
      </c>
      <c r="M31" s="31">
        <v>0</v>
      </c>
      <c r="N31" s="31">
        <v>0</v>
      </c>
      <c r="O31" s="31">
        <v>0</v>
      </c>
      <c r="P31" s="30">
        <f t="shared" si="0"/>
        <v>456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22</v>
      </c>
      <c r="G32" s="32">
        <v>22</v>
      </c>
      <c r="H32" s="32">
        <v>54</v>
      </c>
      <c r="I32" s="32">
        <v>33</v>
      </c>
      <c r="J32" s="32">
        <v>76</v>
      </c>
      <c r="K32" s="32">
        <v>76</v>
      </c>
      <c r="L32" s="32">
        <v>118</v>
      </c>
      <c r="M32" s="32">
        <v>33</v>
      </c>
      <c r="N32" s="32">
        <v>0</v>
      </c>
      <c r="O32" s="32">
        <v>0</v>
      </c>
      <c r="P32" s="33">
        <f t="shared" si="0"/>
        <v>434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3690</v>
      </c>
      <c r="E33" s="37">
        <f t="shared" ref="E33:P34" si="1">+E9+E11+E13+E15+E17+E19+E21+E23+E25+E27+E29+E31</f>
        <v>56780</v>
      </c>
      <c r="F33" s="37">
        <f t="shared" si="1"/>
        <v>75607</v>
      </c>
      <c r="G33" s="37">
        <f t="shared" si="1"/>
        <v>64861</v>
      </c>
      <c r="H33" s="37">
        <f t="shared" si="1"/>
        <v>55469</v>
      </c>
      <c r="I33" s="37">
        <f t="shared" si="1"/>
        <v>46525</v>
      </c>
      <c r="J33" s="37">
        <f t="shared" si="1"/>
        <v>36455</v>
      </c>
      <c r="K33" s="37">
        <f t="shared" si="1"/>
        <v>28655</v>
      </c>
      <c r="L33" s="37">
        <f t="shared" si="1"/>
        <v>19718</v>
      </c>
      <c r="M33" s="37">
        <f t="shared" si="1"/>
        <v>9888</v>
      </c>
      <c r="N33" s="37">
        <f t="shared" si="1"/>
        <v>4954</v>
      </c>
      <c r="O33" s="37">
        <f t="shared" si="1"/>
        <v>4069</v>
      </c>
      <c r="P33" s="52">
        <f>+P9+P11+P13+P15+P17+P19+P21+P23+P25+P27+P29+P31</f>
        <v>406671</v>
      </c>
      <c r="Q33" s="34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2761</v>
      </c>
      <c r="E34" s="38">
        <f t="shared" si="1"/>
        <v>41001</v>
      </c>
      <c r="F34" s="38">
        <f t="shared" si="1"/>
        <v>53230</v>
      </c>
      <c r="G34" s="38">
        <f t="shared" si="1"/>
        <v>45425</v>
      </c>
      <c r="H34" s="38">
        <f t="shared" si="1"/>
        <v>38906</v>
      </c>
      <c r="I34" s="38">
        <f t="shared" si="1"/>
        <v>32210</v>
      </c>
      <c r="J34" s="38">
        <f t="shared" si="1"/>
        <v>22262</v>
      </c>
      <c r="K34" s="38">
        <f t="shared" si="1"/>
        <v>15873</v>
      </c>
      <c r="L34" s="38">
        <f t="shared" si="1"/>
        <v>8009</v>
      </c>
      <c r="M34" s="38">
        <f t="shared" si="1"/>
        <v>3999</v>
      </c>
      <c r="N34" s="38">
        <f t="shared" si="1"/>
        <v>2115</v>
      </c>
      <c r="O34" s="38">
        <f t="shared" si="1"/>
        <v>1645</v>
      </c>
      <c r="P34" s="53">
        <f t="shared" si="1"/>
        <v>267436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45</v>
      </c>
      <c r="E35" s="39">
        <v>2478</v>
      </c>
      <c r="F35" s="39">
        <v>8594</v>
      </c>
      <c r="G35" s="39">
        <v>12552</v>
      </c>
      <c r="H35" s="39">
        <v>13555</v>
      </c>
      <c r="I35" s="39">
        <v>15454</v>
      </c>
      <c r="J35" s="39">
        <v>15216</v>
      </c>
      <c r="K35" s="39">
        <v>12594</v>
      </c>
      <c r="L35" s="39">
        <v>9269</v>
      </c>
      <c r="M35" s="39">
        <v>5466</v>
      </c>
      <c r="N35" s="39">
        <v>2559</v>
      </c>
      <c r="O35" s="39">
        <v>1479</v>
      </c>
      <c r="P35" s="40">
        <f t="shared" ref="P35:P36" si="2">SUM(D35:O35)</f>
        <v>99261</v>
      </c>
      <c r="Q35" s="34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1622</v>
      </c>
      <c r="F36" s="41">
        <v>6771</v>
      </c>
      <c r="G36" s="41">
        <v>9820</v>
      </c>
      <c r="H36" s="41">
        <v>10362</v>
      </c>
      <c r="I36" s="41">
        <v>11160</v>
      </c>
      <c r="J36" s="41">
        <v>10533</v>
      </c>
      <c r="K36" s="41">
        <v>9485</v>
      </c>
      <c r="L36" s="41">
        <v>4979</v>
      </c>
      <c r="M36" s="41">
        <v>2099</v>
      </c>
      <c r="N36" s="41">
        <v>929</v>
      </c>
      <c r="O36" s="41">
        <v>239</v>
      </c>
      <c r="P36" s="42">
        <f t="shared" si="2"/>
        <v>68023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3735</v>
      </c>
      <c r="E41" s="47">
        <f t="shared" ref="E41:O42" si="3">+E33+E35</f>
        <v>59258</v>
      </c>
      <c r="F41" s="47">
        <f t="shared" si="3"/>
        <v>84201</v>
      </c>
      <c r="G41" s="47">
        <f t="shared" si="3"/>
        <v>77413</v>
      </c>
      <c r="H41" s="47">
        <f t="shared" si="3"/>
        <v>69024</v>
      </c>
      <c r="I41" s="47">
        <f t="shared" si="3"/>
        <v>61979</v>
      </c>
      <c r="J41" s="47">
        <f t="shared" si="3"/>
        <v>51671</v>
      </c>
      <c r="K41" s="47">
        <f t="shared" si="3"/>
        <v>41249</v>
      </c>
      <c r="L41" s="47">
        <f t="shared" si="3"/>
        <v>28987</v>
      </c>
      <c r="M41" s="47">
        <f t="shared" si="3"/>
        <v>15354</v>
      </c>
      <c r="N41" s="47">
        <f t="shared" si="3"/>
        <v>7513</v>
      </c>
      <c r="O41" s="47">
        <f t="shared" si="3"/>
        <v>5548</v>
      </c>
      <c r="P41" s="48">
        <f>+P33+P35</f>
        <v>505932</v>
      </c>
      <c r="Q41" s="34"/>
    </row>
    <row r="42" spans="2:17" ht="13.5" thickBot="1" x14ac:dyDescent="0.25">
      <c r="B42" s="63"/>
      <c r="C42" s="14" t="s">
        <v>20</v>
      </c>
      <c r="D42" s="49">
        <f>+D34+D36</f>
        <v>2785</v>
      </c>
      <c r="E42" s="49">
        <f t="shared" si="3"/>
        <v>42623</v>
      </c>
      <c r="F42" s="49">
        <f t="shared" si="3"/>
        <v>60001</v>
      </c>
      <c r="G42" s="49">
        <f t="shared" si="3"/>
        <v>55245</v>
      </c>
      <c r="H42" s="49">
        <f t="shared" si="3"/>
        <v>49268</v>
      </c>
      <c r="I42" s="49">
        <f t="shared" si="3"/>
        <v>43370</v>
      </c>
      <c r="J42" s="49">
        <f t="shared" si="3"/>
        <v>32795</v>
      </c>
      <c r="K42" s="49">
        <f t="shared" si="3"/>
        <v>25358</v>
      </c>
      <c r="L42" s="49">
        <f t="shared" si="3"/>
        <v>12988</v>
      </c>
      <c r="M42" s="49">
        <f t="shared" si="3"/>
        <v>6098</v>
      </c>
      <c r="N42" s="49">
        <f t="shared" si="3"/>
        <v>3044</v>
      </c>
      <c r="O42" s="49">
        <f t="shared" si="3"/>
        <v>1884</v>
      </c>
      <c r="P42" s="50">
        <f>+P34+P36</f>
        <v>335459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1:B12"/>
    <mergeCell ref="B1:P1"/>
    <mergeCell ref="B2:P2"/>
    <mergeCell ref="B4:P4"/>
    <mergeCell ref="B6:B7"/>
    <mergeCell ref="C6:C7"/>
    <mergeCell ref="D6:O6"/>
    <mergeCell ref="B9:B10"/>
    <mergeCell ref="B3:P3"/>
    <mergeCell ref="B37:B38"/>
    <mergeCell ref="B39:B40"/>
    <mergeCell ref="B41:B42"/>
    <mergeCell ref="B35:B36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A22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7" width="11" style="1"/>
    <col min="228" max="228" width="39.5703125" style="1" customWidth="1"/>
    <col min="229" max="254" width="11.42578125" style="1" customWidth="1"/>
    <col min="255" max="483" width="11" style="1"/>
    <col min="484" max="484" width="39.5703125" style="1" customWidth="1"/>
    <col min="485" max="510" width="11.42578125" style="1" customWidth="1"/>
    <col min="511" max="739" width="11" style="1"/>
    <col min="740" max="740" width="39.5703125" style="1" customWidth="1"/>
    <col min="741" max="766" width="11.42578125" style="1" customWidth="1"/>
    <col min="767" max="995" width="11" style="1"/>
    <col min="996" max="996" width="39.5703125" style="1" customWidth="1"/>
    <col min="997" max="1022" width="11.42578125" style="1" customWidth="1"/>
    <col min="1023" max="1251" width="11" style="1"/>
    <col min="1252" max="1252" width="39.5703125" style="1" customWidth="1"/>
    <col min="1253" max="1278" width="11.42578125" style="1" customWidth="1"/>
    <col min="1279" max="1507" width="11" style="1"/>
    <col min="1508" max="1508" width="39.5703125" style="1" customWidth="1"/>
    <col min="1509" max="1534" width="11.42578125" style="1" customWidth="1"/>
    <col min="1535" max="1763" width="11" style="1"/>
    <col min="1764" max="1764" width="39.5703125" style="1" customWidth="1"/>
    <col min="1765" max="1790" width="11.42578125" style="1" customWidth="1"/>
    <col min="1791" max="2019" width="11" style="1"/>
    <col min="2020" max="2020" width="39.5703125" style="1" customWidth="1"/>
    <col min="2021" max="2046" width="11.42578125" style="1" customWidth="1"/>
    <col min="2047" max="2275" width="11" style="1"/>
    <col min="2276" max="2276" width="39.5703125" style="1" customWidth="1"/>
    <col min="2277" max="2302" width="11.42578125" style="1" customWidth="1"/>
    <col min="2303" max="2531" width="11" style="1"/>
    <col min="2532" max="2532" width="39.5703125" style="1" customWidth="1"/>
    <col min="2533" max="2558" width="11.42578125" style="1" customWidth="1"/>
    <col min="2559" max="2787" width="11" style="1"/>
    <col min="2788" max="2788" width="39.5703125" style="1" customWidth="1"/>
    <col min="2789" max="2814" width="11.42578125" style="1" customWidth="1"/>
    <col min="2815" max="3043" width="11" style="1"/>
    <col min="3044" max="3044" width="39.5703125" style="1" customWidth="1"/>
    <col min="3045" max="3070" width="11.42578125" style="1" customWidth="1"/>
    <col min="3071" max="3299" width="11" style="1"/>
    <col min="3300" max="3300" width="39.5703125" style="1" customWidth="1"/>
    <col min="3301" max="3326" width="11.42578125" style="1" customWidth="1"/>
    <col min="3327" max="3555" width="11" style="1"/>
    <col min="3556" max="3556" width="39.5703125" style="1" customWidth="1"/>
    <col min="3557" max="3582" width="11.42578125" style="1" customWidth="1"/>
    <col min="3583" max="3811" width="11" style="1"/>
    <col min="3812" max="3812" width="39.5703125" style="1" customWidth="1"/>
    <col min="3813" max="3838" width="11.42578125" style="1" customWidth="1"/>
    <col min="3839" max="4067" width="11" style="1"/>
    <col min="4068" max="4068" width="39.5703125" style="1" customWidth="1"/>
    <col min="4069" max="4094" width="11.42578125" style="1" customWidth="1"/>
    <col min="4095" max="4323" width="11" style="1"/>
    <col min="4324" max="4324" width="39.5703125" style="1" customWidth="1"/>
    <col min="4325" max="4350" width="11.42578125" style="1" customWidth="1"/>
    <col min="4351" max="4579" width="11" style="1"/>
    <col min="4580" max="4580" width="39.5703125" style="1" customWidth="1"/>
    <col min="4581" max="4606" width="11.42578125" style="1" customWidth="1"/>
    <col min="4607" max="4835" width="11" style="1"/>
    <col min="4836" max="4836" width="39.5703125" style="1" customWidth="1"/>
    <col min="4837" max="4862" width="11.42578125" style="1" customWidth="1"/>
    <col min="4863" max="5091" width="11" style="1"/>
    <col min="5092" max="5092" width="39.5703125" style="1" customWidth="1"/>
    <col min="5093" max="5118" width="11.42578125" style="1" customWidth="1"/>
    <col min="5119" max="5347" width="11" style="1"/>
    <col min="5348" max="5348" width="39.5703125" style="1" customWidth="1"/>
    <col min="5349" max="5374" width="11.42578125" style="1" customWidth="1"/>
    <col min="5375" max="5603" width="11" style="1"/>
    <col min="5604" max="5604" width="39.5703125" style="1" customWidth="1"/>
    <col min="5605" max="5630" width="11.42578125" style="1" customWidth="1"/>
    <col min="5631" max="5859" width="11" style="1"/>
    <col min="5860" max="5860" width="39.5703125" style="1" customWidth="1"/>
    <col min="5861" max="5886" width="11.42578125" style="1" customWidth="1"/>
    <col min="5887" max="6115" width="11" style="1"/>
    <col min="6116" max="6116" width="39.5703125" style="1" customWidth="1"/>
    <col min="6117" max="6142" width="11.42578125" style="1" customWidth="1"/>
    <col min="6143" max="6371" width="11" style="1"/>
    <col min="6372" max="6372" width="39.5703125" style="1" customWidth="1"/>
    <col min="6373" max="6398" width="11.42578125" style="1" customWidth="1"/>
    <col min="6399" max="6627" width="11" style="1"/>
    <col min="6628" max="6628" width="39.5703125" style="1" customWidth="1"/>
    <col min="6629" max="6654" width="11.42578125" style="1" customWidth="1"/>
    <col min="6655" max="6883" width="11" style="1"/>
    <col min="6884" max="6884" width="39.5703125" style="1" customWidth="1"/>
    <col min="6885" max="6910" width="11.42578125" style="1" customWidth="1"/>
    <col min="6911" max="7139" width="11" style="1"/>
    <col min="7140" max="7140" width="39.5703125" style="1" customWidth="1"/>
    <col min="7141" max="7166" width="11.42578125" style="1" customWidth="1"/>
    <col min="7167" max="7395" width="11" style="1"/>
    <col min="7396" max="7396" width="39.5703125" style="1" customWidth="1"/>
    <col min="7397" max="7422" width="11.42578125" style="1" customWidth="1"/>
    <col min="7423" max="7651" width="11" style="1"/>
    <col min="7652" max="7652" width="39.5703125" style="1" customWidth="1"/>
    <col min="7653" max="7678" width="11.42578125" style="1" customWidth="1"/>
    <col min="7679" max="7907" width="11" style="1"/>
    <col min="7908" max="7908" width="39.5703125" style="1" customWidth="1"/>
    <col min="7909" max="7934" width="11.42578125" style="1" customWidth="1"/>
    <col min="7935" max="8163" width="11" style="1"/>
    <col min="8164" max="8164" width="39.5703125" style="1" customWidth="1"/>
    <col min="8165" max="8190" width="11.42578125" style="1" customWidth="1"/>
    <col min="8191" max="8419" width="11" style="1"/>
    <col min="8420" max="8420" width="39.5703125" style="1" customWidth="1"/>
    <col min="8421" max="8446" width="11.42578125" style="1" customWidth="1"/>
    <col min="8447" max="8675" width="11" style="1"/>
    <col min="8676" max="8676" width="39.5703125" style="1" customWidth="1"/>
    <col min="8677" max="8702" width="11.42578125" style="1" customWidth="1"/>
    <col min="8703" max="8931" width="11" style="1"/>
    <col min="8932" max="8932" width="39.5703125" style="1" customWidth="1"/>
    <col min="8933" max="8958" width="11.42578125" style="1" customWidth="1"/>
    <col min="8959" max="9187" width="11" style="1"/>
    <col min="9188" max="9188" width="39.5703125" style="1" customWidth="1"/>
    <col min="9189" max="9214" width="11.42578125" style="1" customWidth="1"/>
    <col min="9215" max="9443" width="11" style="1"/>
    <col min="9444" max="9444" width="39.5703125" style="1" customWidth="1"/>
    <col min="9445" max="9470" width="11.42578125" style="1" customWidth="1"/>
    <col min="9471" max="9699" width="11" style="1"/>
    <col min="9700" max="9700" width="39.5703125" style="1" customWidth="1"/>
    <col min="9701" max="9726" width="11.42578125" style="1" customWidth="1"/>
    <col min="9727" max="9955" width="11" style="1"/>
    <col min="9956" max="9956" width="39.5703125" style="1" customWidth="1"/>
    <col min="9957" max="9982" width="11.42578125" style="1" customWidth="1"/>
    <col min="9983" max="10211" width="11" style="1"/>
    <col min="10212" max="10212" width="39.5703125" style="1" customWidth="1"/>
    <col min="10213" max="10238" width="11.42578125" style="1" customWidth="1"/>
    <col min="10239" max="10467" width="11" style="1"/>
    <col min="10468" max="10468" width="39.5703125" style="1" customWidth="1"/>
    <col min="10469" max="10494" width="11.42578125" style="1" customWidth="1"/>
    <col min="10495" max="10723" width="11" style="1"/>
    <col min="10724" max="10724" width="39.5703125" style="1" customWidth="1"/>
    <col min="10725" max="10750" width="11.42578125" style="1" customWidth="1"/>
    <col min="10751" max="10979" width="11" style="1"/>
    <col min="10980" max="10980" width="39.5703125" style="1" customWidth="1"/>
    <col min="10981" max="11006" width="11.42578125" style="1" customWidth="1"/>
    <col min="11007" max="11235" width="11" style="1"/>
    <col min="11236" max="11236" width="39.5703125" style="1" customWidth="1"/>
    <col min="11237" max="11262" width="11.42578125" style="1" customWidth="1"/>
    <col min="11263" max="11491" width="11" style="1"/>
    <col min="11492" max="11492" width="39.5703125" style="1" customWidth="1"/>
    <col min="11493" max="11518" width="11.42578125" style="1" customWidth="1"/>
    <col min="11519" max="11747" width="11" style="1"/>
    <col min="11748" max="11748" width="39.5703125" style="1" customWidth="1"/>
    <col min="11749" max="11774" width="11.42578125" style="1" customWidth="1"/>
    <col min="11775" max="12003" width="11" style="1"/>
    <col min="12004" max="12004" width="39.5703125" style="1" customWidth="1"/>
    <col min="12005" max="12030" width="11.42578125" style="1" customWidth="1"/>
    <col min="12031" max="12259" width="11" style="1"/>
    <col min="12260" max="12260" width="39.5703125" style="1" customWidth="1"/>
    <col min="12261" max="12286" width="11.42578125" style="1" customWidth="1"/>
    <col min="12287" max="12515" width="11" style="1"/>
    <col min="12516" max="12516" width="39.5703125" style="1" customWidth="1"/>
    <col min="12517" max="12542" width="11.42578125" style="1" customWidth="1"/>
    <col min="12543" max="12771" width="11" style="1"/>
    <col min="12772" max="12772" width="39.5703125" style="1" customWidth="1"/>
    <col min="12773" max="12798" width="11.42578125" style="1" customWidth="1"/>
    <col min="12799" max="13027" width="11" style="1"/>
    <col min="13028" max="13028" width="39.5703125" style="1" customWidth="1"/>
    <col min="13029" max="13054" width="11.42578125" style="1" customWidth="1"/>
    <col min="13055" max="13283" width="11" style="1"/>
    <col min="13284" max="13284" width="39.5703125" style="1" customWidth="1"/>
    <col min="13285" max="13310" width="11.42578125" style="1" customWidth="1"/>
    <col min="13311" max="13539" width="11" style="1"/>
    <col min="13540" max="13540" width="39.5703125" style="1" customWidth="1"/>
    <col min="13541" max="13566" width="11.42578125" style="1" customWidth="1"/>
    <col min="13567" max="13795" width="11" style="1"/>
    <col min="13796" max="13796" width="39.5703125" style="1" customWidth="1"/>
    <col min="13797" max="13822" width="11.42578125" style="1" customWidth="1"/>
    <col min="13823" max="14051" width="11" style="1"/>
    <col min="14052" max="14052" width="39.5703125" style="1" customWidth="1"/>
    <col min="14053" max="14078" width="11.42578125" style="1" customWidth="1"/>
    <col min="14079" max="14307" width="11" style="1"/>
    <col min="14308" max="14308" width="39.5703125" style="1" customWidth="1"/>
    <col min="14309" max="14334" width="11.42578125" style="1" customWidth="1"/>
    <col min="14335" max="14563" width="11" style="1"/>
    <col min="14564" max="14564" width="39.5703125" style="1" customWidth="1"/>
    <col min="14565" max="14590" width="11.42578125" style="1" customWidth="1"/>
    <col min="14591" max="14819" width="11" style="1"/>
    <col min="14820" max="14820" width="39.5703125" style="1" customWidth="1"/>
    <col min="14821" max="14846" width="11.42578125" style="1" customWidth="1"/>
    <col min="14847" max="15075" width="11" style="1"/>
    <col min="15076" max="15076" width="39.5703125" style="1" customWidth="1"/>
    <col min="15077" max="15102" width="11.42578125" style="1" customWidth="1"/>
    <col min="15103" max="15331" width="11" style="1"/>
    <col min="15332" max="15332" width="39.5703125" style="1" customWidth="1"/>
    <col min="15333" max="15358" width="11.42578125" style="1" customWidth="1"/>
    <col min="15359" max="15587" width="11" style="1"/>
    <col min="15588" max="15588" width="39.5703125" style="1" customWidth="1"/>
    <col min="15589" max="15614" width="11.42578125" style="1" customWidth="1"/>
    <col min="15615" max="15843" width="11" style="1"/>
    <col min="15844" max="15844" width="39.5703125" style="1" customWidth="1"/>
    <col min="15845" max="15870" width="11.42578125" style="1" customWidth="1"/>
    <col min="15871" max="16099" width="11" style="1"/>
    <col min="16100" max="16100" width="39.5703125" style="1" customWidth="1"/>
    <col min="16101" max="16126" width="11.42578125" style="1" customWidth="1"/>
    <col min="16127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48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97</v>
      </c>
      <c r="E9" s="28">
        <v>1205</v>
      </c>
      <c r="F9" s="28">
        <v>1621</v>
      </c>
      <c r="G9" s="28">
        <v>1302</v>
      </c>
      <c r="H9" s="28">
        <v>1247</v>
      </c>
      <c r="I9" s="28">
        <v>1130</v>
      </c>
      <c r="J9" s="28">
        <v>945</v>
      </c>
      <c r="K9" s="28">
        <v>816</v>
      </c>
      <c r="L9" s="28">
        <v>730</v>
      </c>
      <c r="M9" s="28">
        <v>378</v>
      </c>
      <c r="N9" s="28">
        <v>237</v>
      </c>
      <c r="O9" s="28">
        <v>220</v>
      </c>
      <c r="P9" s="29">
        <f>SUM(D9:O9)</f>
        <v>9928</v>
      </c>
    </row>
    <row r="10" spans="2:16" s="6" customFormat="1" ht="20.100000000000001" customHeight="1" x14ac:dyDescent="0.25">
      <c r="B10" s="64"/>
      <c r="C10" s="24" t="s">
        <v>20</v>
      </c>
      <c r="D10" s="31">
        <v>40</v>
      </c>
      <c r="E10" s="31">
        <v>420</v>
      </c>
      <c r="F10" s="31">
        <v>533</v>
      </c>
      <c r="G10" s="31">
        <v>497</v>
      </c>
      <c r="H10" s="31">
        <v>435</v>
      </c>
      <c r="I10" s="31">
        <v>324</v>
      </c>
      <c r="J10" s="31">
        <v>266</v>
      </c>
      <c r="K10" s="31">
        <v>193</v>
      </c>
      <c r="L10" s="31">
        <v>136</v>
      </c>
      <c r="M10" s="31">
        <v>73</v>
      </c>
      <c r="N10" s="31">
        <v>42</v>
      </c>
      <c r="O10" s="31">
        <v>63</v>
      </c>
      <c r="P10" s="30">
        <f t="shared" ref="P10:P32" si="0">SUM(D10:O10)</f>
        <v>3022</v>
      </c>
    </row>
    <row r="11" spans="2:16" s="6" customFormat="1" ht="31.5" customHeight="1" x14ac:dyDescent="0.25">
      <c r="B11" s="67" t="s">
        <v>2</v>
      </c>
      <c r="C11" s="24" t="s">
        <v>19</v>
      </c>
      <c r="D11" s="31">
        <v>1355</v>
      </c>
      <c r="E11" s="31">
        <v>18011</v>
      </c>
      <c r="F11" s="31">
        <v>21739</v>
      </c>
      <c r="G11" s="31">
        <v>18031</v>
      </c>
      <c r="H11" s="31">
        <v>15428</v>
      </c>
      <c r="I11" s="31">
        <v>12260</v>
      </c>
      <c r="J11" s="31">
        <v>8605</v>
      </c>
      <c r="K11" s="31">
        <v>6293</v>
      </c>
      <c r="L11" s="31">
        <v>3801</v>
      </c>
      <c r="M11" s="31">
        <v>1726</v>
      </c>
      <c r="N11" s="31">
        <v>752</v>
      </c>
      <c r="O11" s="31">
        <v>546</v>
      </c>
      <c r="P11" s="30">
        <f t="shared" si="0"/>
        <v>108547</v>
      </c>
    </row>
    <row r="12" spans="2:16" s="6" customFormat="1" ht="31.5" customHeight="1" x14ac:dyDescent="0.25">
      <c r="B12" s="67"/>
      <c r="C12" s="24" t="s">
        <v>20</v>
      </c>
      <c r="D12" s="31">
        <v>1216</v>
      </c>
      <c r="E12" s="31">
        <v>14052</v>
      </c>
      <c r="F12" s="31">
        <v>15438</v>
      </c>
      <c r="G12" s="31">
        <v>13639</v>
      </c>
      <c r="H12" s="31">
        <v>13183</v>
      </c>
      <c r="I12" s="31">
        <v>11472</v>
      </c>
      <c r="J12" s="31">
        <v>7135</v>
      </c>
      <c r="K12" s="31">
        <v>4453</v>
      </c>
      <c r="L12" s="31">
        <v>1669</v>
      </c>
      <c r="M12" s="31">
        <v>615</v>
      </c>
      <c r="N12" s="31">
        <v>285</v>
      </c>
      <c r="O12" s="31">
        <v>194</v>
      </c>
      <c r="P12" s="30">
        <f t="shared" si="0"/>
        <v>83351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253</v>
      </c>
      <c r="E13" s="31">
        <v>2326</v>
      </c>
      <c r="F13" s="31">
        <v>2791</v>
      </c>
      <c r="G13" s="31">
        <v>2793</v>
      </c>
      <c r="H13" s="31">
        <v>2883</v>
      </c>
      <c r="I13" s="31">
        <v>2869</v>
      </c>
      <c r="J13" s="31">
        <v>2411</v>
      </c>
      <c r="K13" s="31">
        <v>1951</v>
      </c>
      <c r="L13" s="31">
        <v>1467</v>
      </c>
      <c r="M13" s="31">
        <v>761</v>
      </c>
      <c r="N13" s="31">
        <v>321</v>
      </c>
      <c r="O13" s="31">
        <v>214</v>
      </c>
      <c r="P13" s="30">
        <f t="shared" si="0"/>
        <v>21040</v>
      </c>
    </row>
    <row r="14" spans="2:16" s="6" customFormat="1" ht="20.100000000000001" customHeight="1" x14ac:dyDescent="0.25">
      <c r="B14" s="64"/>
      <c r="C14" s="24" t="s">
        <v>20</v>
      </c>
      <c r="D14" s="31">
        <v>20</v>
      </c>
      <c r="E14" s="31">
        <v>295</v>
      </c>
      <c r="F14" s="31">
        <v>464</v>
      </c>
      <c r="G14" s="31">
        <v>486</v>
      </c>
      <c r="H14" s="31">
        <v>417</v>
      </c>
      <c r="I14" s="31">
        <v>362</v>
      </c>
      <c r="J14" s="31">
        <v>271</v>
      </c>
      <c r="K14" s="31">
        <v>193</v>
      </c>
      <c r="L14" s="31">
        <v>135</v>
      </c>
      <c r="M14" s="31">
        <v>73</v>
      </c>
      <c r="N14" s="31">
        <v>48</v>
      </c>
      <c r="O14" s="31">
        <v>41</v>
      </c>
      <c r="P14" s="30">
        <f t="shared" si="0"/>
        <v>2805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1105</v>
      </c>
      <c r="E15" s="31">
        <v>17969</v>
      </c>
      <c r="F15" s="31">
        <v>23075</v>
      </c>
      <c r="G15" s="31">
        <v>19538</v>
      </c>
      <c r="H15" s="31">
        <v>16647</v>
      </c>
      <c r="I15" s="31">
        <v>13771</v>
      </c>
      <c r="J15" s="31">
        <v>10497</v>
      </c>
      <c r="K15" s="31">
        <v>7882</v>
      </c>
      <c r="L15" s="31">
        <v>5443</v>
      </c>
      <c r="M15" s="31">
        <v>2976</v>
      </c>
      <c r="N15" s="31">
        <v>1579</v>
      </c>
      <c r="O15" s="31">
        <v>1401</v>
      </c>
      <c r="P15" s="30">
        <f t="shared" si="0"/>
        <v>121883</v>
      </c>
    </row>
    <row r="16" spans="2:16" s="6" customFormat="1" ht="40.5" customHeight="1" x14ac:dyDescent="0.25">
      <c r="B16" s="67"/>
      <c r="C16" s="24" t="s">
        <v>20</v>
      </c>
      <c r="D16" s="31">
        <v>861</v>
      </c>
      <c r="E16" s="31">
        <v>12666</v>
      </c>
      <c r="F16" s="31">
        <v>15094</v>
      </c>
      <c r="G16" s="31">
        <v>12218</v>
      </c>
      <c r="H16" s="31">
        <v>10184</v>
      </c>
      <c r="I16" s="31">
        <v>8033</v>
      </c>
      <c r="J16" s="31">
        <v>5802</v>
      </c>
      <c r="K16" s="31">
        <v>4165</v>
      </c>
      <c r="L16" s="31">
        <v>2284</v>
      </c>
      <c r="M16" s="31">
        <v>1292</v>
      </c>
      <c r="N16" s="31">
        <v>786</v>
      </c>
      <c r="O16" s="31">
        <v>690</v>
      </c>
      <c r="P16" s="30">
        <f t="shared" si="0"/>
        <v>74075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31">
        <v>70</v>
      </c>
      <c r="E17" s="31">
        <v>1468</v>
      </c>
      <c r="F17" s="31">
        <v>2445</v>
      </c>
      <c r="G17" s="31">
        <v>2352</v>
      </c>
      <c r="H17" s="31">
        <v>1833</v>
      </c>
      <c r="I17" s="31">
        <v>1314</v>
      </c>
      <c r="J17" s="31">
        <v>1027</v>
      </c>
      <c r="K17" s="31">
        <v>797</v>
      </c>
      <c r="L17" s="31">
        <v>527</v>
      </c>
      <c r="M17" s="31">
        <v>208</v>
      </c>
      <c r="N17" s="31">
        <v>86</v>
      </c>
      <c r="O17" s="31">
        <v>51</v>
      </c>
      <c r="P17" s="30">
        <f t="shared" si="0"/>
        <v>12178</v>
      </c>
    </row>
    <row r="18" spans="2:16" s="6" customFormat="1" ht="20.100000000000001" customHeight="1" x14ac:dyDescent="0.25">
      <c r="B18" s="64"/>
      <c r="C18" s="24" t="s">
        <v>20</v>
      </c>
      <c r="D18" s="31">
        <v>49</v>
      </c>
      <c r="E18" s="31">
        <v>935</v>
      </c>
      <c r="F18" s="31">
        <v>1419</v>
      </c>
      <c r="G18" s="31">
        <v>1203</v>
      </c>
      <c r="H18" s="31">
        <v>847</v>
      </c>
      <c r="I18" s="31">
        <v>544</v>
      </c>
      <c r="J18" s="31">
        <v>344</v>
      </c>
      <c r="K18" s="31">
        <v>239</v>
      </c>
      <c r="L18" s="31">
        <v>106</v>
      </c>
      <c r="M18" s="31">
        <v>46</v>
      </c>
      <c r="N18" s="31">
        <v>24</v>
      </c>
      <c r="O18" s="31">
        <v>11</v>
      </c>
      <c r="P18" s="30">
        <f t="shared" si="0"/>
        <v>5767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44</v>
      </c>
      <c r="E19" s="31">
        <v>1583</v>
      </c>
      <c r="F19" s="31">
        <v>3342</v>
      </c>
      <c r="G19" s="31">
        <v>3062</v>
      </c>
      <c r="H19" s="31">
        <v>2276</v>
      </c>
      <c r="I19" s="31">
        <v>1743</v>
      </c>
      <c r="J19" s="31">
        <v>1299</v>
      </c>
      <c r="K19" s="31">
        <v>991</v>
      </c>
      <c r="L19" s="31">
        <v>620</v>
      </c>
      <c r="M19" s="31">
        <v>231</v>
      </c>
      <c r="N19" s="31">
        <v>83</v>
      </c>
      <c r="O19" s="31">
        <v>52</v>
      </c>
      <c r="P19" s="30">
        <f t="shared" si="0"/>
        <v>15326</v>
      </c>
    </row>
    <row r="20" spans="2:16" s="6" customFormat="1" ht="20.100000000000001" customHeight="1" x14ac:dyDescent="0.25">
      <c r="B20" s="64"/>
      <c r="C20" s="24" t="s">
        <v>20</v>
      </c>
      <c r="D20" s="31">
        <v>49</v>
      </c>
      <c r="E20" s="31">
        <v>1806</v>
      </c>
      <c r="F20" s="31">
        <v>3535</v>
      </c>
      <c r="G20" s="31">
        <v>3363</v>
      </c>
      <c r="H20" s="31">
        <v>2474</v>
      </c>
      <c r="I20" s="31">
        <v>2018</v>
      </c>
      <c r="J20" s="31">
        <v>1410</v>
      </c>
      <c r="K20" s="31">
        <v>905</v>
      </c>
      <c r="L20" s="31">
        <v>297</v>
      </c>
      <c r="M20" s="31">
        <v>94</v>
      </c>
      <c r="N20" s="31">
        <v>41</v>
      </c>
      <c r="O20" s="31">
        <v>27</v>
      </c>
      <c r="P20" s="30">
        <f t="shared" si="0"/>
        <v>16019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39</v>
      </c>
      <c r="E21" s="31">
        <v>444</v>
      </c>
      <c r="F21" s="31">
        <v>654</v>
      </c>
      <c r="G21" s="31">
        <v>659</v>
      </c>
      <c r="H21" s="31">
        <v>736</v>
      </c>
      <c r="I21" s="31">
        <v>680</v>
      </c>
      <c r="J21" s="31">
        <v>590</v>
      </c>
      <c r="K21" s="31">
        <v>528</v>
      </c>
      <c r="L21" s="31">
        <v>410</v>
      </c>
      <c r="M21" s="31">
        <v>207</v>
      </c>
      <c r="N21" s="31">
        <v>124</v>
      </c>
      <c r="O21" s="31">
        <v>144</v>
      </c>
      <c r="P21" s="30">
        <f t="shared" si="0"/>
        <v>5215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124</v>
      </c>
      <c r="F22" s="31">
        <v>236</v>
      </c>
      <c r="G22" s="31">
        <v>262</v>
      </c>
      <c r="H22" s="31">
        <v>244</v>
      </c>
      <c r="I22" s="31">
        <v>211</v>
      </c>
      <c r="J22" s="31">
        <v>182</v>
      </c>
      <c r="K22" s="31">
        <v>181</v>
      </c>
      <c r="L22" s="31">
        <v>124</v>
      </c>
      <c r="M22" s="31">
        <v>74</v>
      </c>
      <c r="N22" s="31">
        <v>48</v>
      </c>
      <c r="O22" s="31">
        <v>62</v>
      </c>
      <c r="P22" s="30">
        <f t="shared" si="0"/>
        <v>1751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644</v>
      </c>
      <c r="E23" s="31">
        <v>11778</v>
      </c>
      <c r="F23" s="31">
        <v>15785</v>
      </c>
      <c r="G23" s="31">
        <v>12649</v>
      </c>
      <c r="H23" s="31">
        <v>10315</v>
      </c>
      <c r="I23" s="31">
        <v>8993</v>
      </c>
      <c r="J23" s="31">
        <v>7628</v>
      </c>
      <c r="K23" s="31">
        <v>6382</v>
      </c>
      <c r="L23" s="31">
        <v>4247</v>
      </c>
      <c r="M23" s="31">
        <v>2029</v>
      </c>
      <c r="N23" s="31">
        <v>910</v>
      </c>
      <c r="O23" s="31">
        <v>648</v>
      </c>
      <c r="P23" s="30">
        <f t="shared" si="0"/>
        <v>82008</v>
      </c>
    </row>
    <row r="24" spans="2:16" s="6" customFormat="1" ht="29.25" customHeight="1" x14ac:dyDescent="0.25">
      <c r="B24" s="67"/>
      <c r="C24" s="24" t="s">
        <v>20</v>
      </c>
      <c r="D24" s="31">
        <v>456</v>
      </c>
      <c r="E24" s="31">
        <v>8133</v>
      </c>
      <c r="F24" s="31">
        <v>9865</v>
      </c>
      <c r="G24" s="31">
        <v>6526</v>
      </c>
      <c r="H24" s="31">
        <v>4849</v>
      </c>
      <c r="I24" s="31">
        <v>3726</v>
      </c>
      <c r="J24" s="31">
        <v>2541</v>
      </c>
      <c r="K24" s="31">
        <v>1880</v>
      </c>
      <c r="L24" s="31">
        <v>922</v>
      </c>
      <c r="M24" s="31">
        <v>478</v>
      </c>
      <c r="N24" s="31">
        <v>215</v>
      </c>
      <c r="O24" s="31">
        <v>160</v>
      </c>
      <c r="P24" s="30">
        <f t="shared" si="0"/>
        <v>39751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31">
        <v>88</v>
      </c>
      <c r="E25" s="31">
        <v>2046</v>
      </c>
      <c r="F25" s="31">
        <v>4223</v>
      </c>
      <c r="G25" s="31">
        <v>4544</v>
      </c>
      <c r="H25" s="31">
        <v>4086</v>
      </c>
      <c r="I25" s="31">
        <v>3765</v>
      </c>
      <c r="J25" s="31">
        <v>3445</v>
      </c>
      <c r="K25" s="31">
        <v>2927</v>
      </c>
      <c r="L25" s="31">
        <v>2361</v>
      </c>
      <c r="M25" s="31">
        <v>1383</v>
      </c>
      <c r="N25" s="31">
        <v>872</v>
      </c>
      <c r="O25" s="31">
        <v>805</v>
      </c>
      <c r="P25" s="30">
        <f t="shared" si="0"/>
        <v>30545</v>
      </c>
    </row>
    <row r="26" spans="2:16" s="6" customFormat="1" ht="20.100000000000001" customHeight="1" x14ac:dyDescent="0.25">
      <c r="B26" s="64"/>
      <c r="C26" s="24" t="s">
        <v>20</v>
      </c>
      <c r="D26" s="31">
        <v>69</v>
      </c>
      <c r="E26" s="31">
        <v>2651</v>
      </c>
      <c r="F26" s="31">
        <v>6704</v>
      </c>
      <c r="G26" s="31">
        <v>7249</v>
      </c>
      <c r="H26" s="31">
        <v>6183</v>
      </c>
      <c r="I26" s="31">
        <v>5401</v>
      </c>
      <c r="J26" s="31">
        <v>4078</v>
      </c>
      <c r="K26" s="31">
        <v>3345</v>
      </c>
      <c r="L26" s="31">
        <v>1882</v>
      </c>
      <c r="M26" s="31">
        <v>969</v>
      </c>
      <c r="N26" s="31">
        <v>568</v>
      </c>
      <c r="O26" s="31">
        <v>400</v>
      </c>
      <c r="P26" s="30">
        <f t="shared" si="0"/>
        <v>39499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26</v>
      </c>
      <c r="J27" s="31">
        <v>32</v>
      </c>
      <c r="K27" s="31">
        <v>23</v>
      </c>
      <c r="L27" s="31">
        <v>28</v>
      </c>
      <c r="M27" s="31">
        <v>14</v>
      </c>
      <c r="N27" s="31">
        <v>2</v>
      </c>
      <c r="O27" s="31">
        <v>0</v>
      </c>
      <c r="P27" s="30">
        <f t="shared" si="0"/>
        <v>190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56</v>
      </c>
      <c r="G28" s="31">
        <v>73</v>
      </c>
      <c r="H28" s="31">
        <v>125</v>
      </c>
      <c r="I28" s="31">
        <v>161</v>
      </c>
      <c r="J28" s="31">
        <v>207</v>
      </c>
      <c r="K28" s="31">
        <v>282</v>
      </c>
      <c r="L28" s="31">
        <v>355</v>
      </c>
      <c r="M28" s="31">
        <v>266</v>
      </c>
      <c r="N28" s="31">
        <v>65</v>
      </c>
      <c r="O28" s="31">
        <v>0</v>
      </c>
      <c r="P28" s="30">
        <f t="shared" si="0"/>
        <v>1609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2</v>
      </c>
      <c r="G29" s="31">
        <v>2</v>
      </c>
      <c r="H29" s="31">
        <v>3</v>
      </c>
      <c r="I29" s="31">
        <v>3</v>
      </c>
      <c r="J29" s="31">
        <v>5</v>
      </c>
      <c r="K29" s="31">
        <v>5</v>
      </c>
      <c r="L29" s="31">
        <v>5</v>
      </c>
      <c r="M29" s="31">
        <v>1</v>
      </c>
      <c r="N29" s="31">
        <v>0</v>
      </c>
      <c r="O29" s="31">
        <v>0</v>
      </c>
      <c r="P29" s="30">
        <f t="shared" si="0"/>
        <v>27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2</v>
      </c>
      <c r="I30" s="31">
        <v>1</v>
      </c>
      <c r="J30" s="31">
        <v>3</v>
      </c>
      <c r="K30" s="31">
        <v>2</v>
      </c>
      <c r="L30" s="31">
        <v>2</v>
      </c>
      <c r="M30" s="31">
        <v>1</v>
      </c>
      <c r="N30" s="31">
        <v>0</v>
      </c>
      <c r="O30" s="31">
        <v>0</v>
      </c>
      <c r="P30" s="30">
        <f t="shared" si="0"/>
        <v>12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11</v>
      </c>
      <c r="F31" s="31">
        <v>11</v>
      </c>
      <c r="G31" s="31">
        <v>22</v>
      </c>
      <c r="H31" s="31">
        <v>100</v>
      </c>
      <c r="I31" s="31">
        <v>66</v>
      </c>
      <c r="J31" s="31">
        <v>44</v>
      </c>
      <c r="K31" s="31">
        <v>133</v>
      </c>
      <c r="L31" s="31">
        <v>133</v>
      </c>
      <c r="M31" s="31">
        <v>0</v>
      </c>
      <c r="N31" s="31">
        <v>0</v>
      </c>
      <c r="O31" s="31">
        <v>0</v>
      </c>
      <c r="P31" s="30">
        <f t="shared" si="0"/>
        <v>520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25</v>
      </c>
      <c r="G32" s="32">
        <v>25</v>
      </c>
      <c r="H32" s="32">
        <v>63</v>
      </c>
      <c r="I32" s="32">
        <v>38</v>
      </c>
      <c r="J32" s="32">
        <v>88</v>
      </c>
      <c r="K32" s="32">
        <v>88</v>
      </c>
      <c r="L32" s="32">
        <v>139</v>
      </c>
      <c r="M32" s="32">
        <v>38</v>
      </c>
      <c r="N32" s="32">
        <v>0</v>
      </c>
      <c r="O32" s="32">
        <v>0</v>
      </c>
      <c r="P32" s="33">
        <f t="shared" si="0"/>
        <v>504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3695</v>
      </c>
      <c r="E33" s="37">
        <f t="shared" ref="E33:P34" si="1">+E9+E11+E13+E15+E17+E19+E21+E23+E25+E27+E29+E31</f>
        <v>56845</v>
      </c>
      <c r="F33" s="37">
        <f t="shared" si="1"/>
        <v>75710</v>
      </c>
      <c r="G33" s="37">
        <f t="shared" si="1"/>
        <v>64969</v>
      </c>
      <c r="H33" s="37">
        <f t="shared" si="1"/>
        <v>55579</v>
      </c>
      <c r="I33" s="37">
        <f t="shared" si="1"/>
        <v>46620</v>
      </c>
      <c r="J33" s="37">
        <f t="shared" si="1"/>
        <v>36528</v>
      </c>
      <c r="K33" s="37">
        <f t="shared" si="1"/>
        <v>28728</v>
      </c>
      <c r="L33" s="37">
        <f t="shared" si="1"/>
        <v>19772</v>
      </c>
      <c r="M33" s="37">
        <f t="shared" si="1"/>
        <v>9914</v>
      </c>
      <c r="N33" s="37">
        <f t="shared" si="1"/>
        <v>4966</v>
      </c>
      <c r="O33" s="37">
        <f t="shared" si="1"/>
        <v>4081</v>
      </c>
      <c r="P33" s="52">
        <f>+P9+P11+P13+P15+P17+P19+P21+P23+P25+P27+P29+P31</f>
        <v>407407</v>
      </c>
      <c r="Q33" s="34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2764</v>
      </c>
      <c r="E34" s="38">
        <f t="shared" si="1"/>
        <v>41100</v>
      </c>
      <c r="F34" s="38">
        <f t="shared" si="1"/>
        <v>53369</v>
      </c>
      <c r="G34" s="38">
        <f t="shared" si="1"/>
        <v>45542</v>
      </c>
      <c r="H34" s="38">
        <f t="shared" si="1"/>
        <v>39006</v>
      </c>
      <c r="I34" s="38">
        <f t="shared" si="1"/>
        <v>32291</v>
      </c>
      <c r="J34" s="38">
        <f t="shared" si="1"/>
        <v>22327</v>
      </c>
      <c r="K34" s="38">
        <f t="shared" si="1"/>
        <v>15926</v>
      </c>
      <c r="L34" s="38">
        <f t="shared" si="1"/>
        <v>8051</v>
      </c>
      <c r="M34" s="38">
        <f t="shared" si="1"/>
        <v>4019</v>
      </c>
      <c r="N34" s="38">
        <f t="shared" si="1"/>
        <v>2122</v>
      </c>
      <c r="O34" s="38">
        <f t="shared" si="1"/>
        <v>1648</v>
      </c>
      <c r="P34" s="53">
        <f t="shared" si="1"/>
        <v>268165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45</v>
      </c>
      <c r="E35" s="39">
        <v>2480</v>
      </c>
      <c r="F35" s="39">
        <v>8599</v>
      </c>
      <c r="G35" s="39">
        <v>12559</v>
      </c>
      <c r="H35" s="39">
        <v>13563</v>
      </c>
      <c r="I35" s="39">
        <v>15463</v>
      </c>
      <c r="J35" s="39">
        <v>15226</v>
      </c>
      <c r="K35" s="39">
        <v>12601</v>
      </c>
      <c r="L35" s="39">
        <v>9272</v>
      </c>
      <c r="M35" s="39">
        <v>5472</v>
      </c>
      <c r="N35" s="39">
        <v>2560</v>
      </c>
      <c r="O35" s="39">
        <v>1481</v>
      </c>
      <c r="P35" s="40">
        <f t="shared" ref="P35:P36" si="2">SUM(D35:O35)</f>
        <v>99321</v>
      </c>
      <c r="Q35" s="34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1628</v>
      </c>
      <c r="F36" s="41">
        <v>6796</v>
      </c>
      <c r="G36" s="41">
        <v>9856</v>
      </c>
      <c r="H36" s="41">
        <v>10404</v>
      </c>
      <c r="I36" s="41">
        <v>11206</v>
      </c>
      <c r="J36" s="41">
        <v>10577</v>
      </c>
      <c r="K36" s="41">
        <v>9525</v>
      </c>
      <c r="L36" s="41">
        <v>5000</v>
      </c>
      <c r="M36" s="41">
        <v>2108</v>
      </c>
      <c r="N36" s="41">
        <v>933</v>
      </c>
      <c r="O36" s="41">
        <v>239</v>
      </c>
      <c r="P36" s="42">
        <f t="shared" si="2"/>
        <v>68296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3740</v>
      </c>
      <c r="E41" s="47">
        <f t="shared" ref="E41:O42" si="3">+E33+E35</f>
        <v>59325</v>
      </c>
      <c r="F41" s="47">
        <f t="shared" si="3"/>
        <v>84309</v>
      </c>
      <c r="G41" s="47">
        <f t="shared" si="3"/>
        <v>77528</v>
      </c>
      <c r="H41" s="47">
        <f t="shared" si="3"/>
        <v>69142</v>
      </c>
      <c r="I41" s="47">
        <f t="shared" si="3"/>
        <v>62083</v>
      </c>
      <c r="J41" s="47">
        <f t="shared" si="3"/>
        <v>51754</v>
      </c>
      <c r="K41" s="47">
        <f t="shared" si="3"/>
        <v>41329</v>
      </c>
      <c r="L41" s="47">
        <f t="shared" si="3"/>
        <v>29044</v>
      </c>
      <c r="M41" s="47">
        <f t="shared" si="3"/>
        <v>15386</v>
      </c>
      <c r="N41" s="47">
        <f t="shared" si="3"/>
        <v>7526</v>
      </c>
      <c r="O41" s="47">
        <f t="shared" si="3"/>
        <v>5562</v>
      </c>
      <c r="P41" s="48">
        <f>+P33+P35</f>
        <v>506728</v>
      </c>
      <c r="Q41" s="34"/>
    </row>
    <row r="42" spans="2:17" ht="13.5" thickBot="1" x14ac:dyDescent="0.25">
      <c r="B42" s="63"/>
      <c r="C42" s="14" t="s">
        <v>20</v>
      </c>
      <c r="D42" s="49">
        <f>+D34+D36</f>
        <v>2788</v>
      </c>
      <c r="E42" s="49">
        <f t="shared" si="3"/>
        <v>42728</v>
      </c>
      <c r="F42" s="49">
        <f t="shared" si="3"/>
        <v>60165</v>
      </c>
      <c r="G42" s="49">
        <f t="shared" si="3"/>
        <v>55398</v>
      </c>
      <c r="H42" s="49">
        <f t="shared" si="3"/>
        <v>49410</v>
      </c>
      <c r="I42" s="49">
        <f t="shared" si="3"/>
        <v>43497</v>
      </c>
      <c r="J42" s="49">
        <f t="shared" si="3"/>
        <v>32904</v>
      </c>
      <c r="K42" s="49">
        <f t="shared" si="3"/>
        <v>25451</v>
      </c>
      <c r="L42" s="49">
        <f t="shared" si="3"/>
        <v>13051</v>
      </c>
      <c r="M42" s="49">
        <f t="shared" si="3"/>
        <v>6127</v>
      </c>
      <c r="N42" s="49">
        <f t="shared" si="3"/>
        <v>3055</v>
      </c>
      <c r="O42" s="49">
        <f t="shared" si="3"/>
        <v>1887</v>
      </c>
      <c r="P42" s="50">
        <f>+P34+P36</f>
        <v>336461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A23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6" width="11" style="1"/>
    <col min="227" max="227" width="39.5703125" style="1" customWidth="1"/>
    <col min="228" max="253" width="11.42578125" style="1" customWidth="1"/>
    <col min="254" max="482" width="11" style="1"/>
    <col min="483" max="483" width="39.5703125" style="1" customWidth="1"/>
    <col min="484" max="509" width="11.42578125" style="1" customWidth="1"/>
    <col min="510" max="738" width="11" style="1"/>
    <col min="739" max="739" width="39.5703125" style="1" customWidth="1"/>
    <col min="740" max="765" width="11.42578125" style="1" customWidth="1"/>
    <col min="766" max="994" width="11" style="1"/>
    <col min="995" max="995" width="39.5703125" style="1" customWidth="1"/>
    <col min="996" max="1021" width="11.42578125" style="1" customWidth="1"/>
    <col min="1022" max="1250" width="11" style="1"/>
    <col min="1251" max="1251" width="39.5703125" style="1" customWidth="1"/>
    <col min="1252" max="1277" width="11.42578125" style="1" customWidth="1"/>
    <col min="1278" max="1506" width="11" style="1"/>
    <col min="1507" max="1507" width="39.5703125" style="1" customWidth="1"/>
    <col min="1508" max="1533" width="11.42578125" style="1" customWidth="1"/>
    <col min="1534" max="1762" width="11" style="1"/>
    <col min="1763" max="1763" width="39.5703125" style="1" customWidth="1"/>
    <col min="1764" max="1789" width="11.42578125" style="1" customWidth="1"/>
    <col min="1790" max="2018" width="11" style="1"/>
    <col min="2019" max="2019" width="39.5703125" style="1" customWidth="1"/>
    <col min="2020" max="2045" width="11.42578125" style="1" customWidth="1"/>
    <col min="2046" max="2274" width="11" style="1"/>
    <col min="2275" max="2275" width="39.5703125" style="1" customWidth="1"/>
    <col min="2276" max="2301" width="11.42578125" style="1" customWidth="1"/>
    <col min="2302" max="2530" width="11" style="1"/>
    <col min="2531" max="2531" width="39.5703125" style="1" customWidth="1"/>
    <col min="2532" max="2557" width="11.42578125" style="1" customWidth="1"/>
    <col min="2558" max="2786" width="11" style="1"/>
    <col min="2787" max="2787" width="39.5703125" style="1" customWidth="1"/>
    <col min="2788" max="2813" width="11.42578125" style="1" customWidth="1"/>
    <col min="2814" max="3042" width="11" style="1"/>
    <col min="3043" max="3043" width="39.5703125" style="1" customWidth="1"/>
    <col min="3044" max="3069" width="11.42578125" style="1" customWidth="1"/>
    <col min="3070" max="3298" width="11" style="1"/>
    <col min="3299" max="3299" width="39.5703125" style="1" customWidth="1"/>
    <col min="3300" max="3325" width="11.42578125" style="1" customWidth="1"/>
    <col min="3326" max="3554" width="11" style="1"/>
    <col min="3555" max="3555" width="39.5703125" style="1" customWidth="1"/>
    <col min="3556" max="3581" width="11.42578125" style="1" customWidth="1"/>
    <col min="3582" max="3810" width="11" style="1"/>
    <col min="3811" max="3811" width="39.5703125" style="1" customWidth="1"/>
    <col min="3812" max="3837" width="11.42578125" style="1" customWidth="1"/>
    <col min="3838" max="4066" width="11" style="1"/>
    <col min="4067" max="4067" width="39.5703125" style="1" customWidth="1"/>
    <col min="4068" max="4093" width="11.42578125" style="1" customWidth="1"/>
    <col min="4094" max="4322" width="11" style="1"/>
    <col min="4323" max="4323" width="39.5703125" style="1" customWidth="1"/>
    <col min="4324" max="4349" width="11.42578125" style="1" customWidth="1"/>
    <col min="4350" max="4578" width="11" style="1"/>
    <col min="4579" max="4579" width="39.5703125" style="1" customWidth="1"/>
    <col min="4580" max="4605" width="11.42578125" style="1" customWidth="1"/>
    <col min="4606" max="4834" width="11" style="1"/>
    <col min="4835" max="4835" width="39.5703125" style="1" customWidth="1"/>
    <col min="4836" max="4861" width="11.42578125" style="1" customWidth="1"/>
    <col min="4862" max="5090" width="11" style="1"/>
    <col min="5091" max="5091" width="39.5703125" style="1" customWidth="1"/>
    <col min="5092" max="5117" width="11.42578125" style="1" customWidth="1"/>
    <col min="5118" max="5346" width="11" style="1"/>
    <col min="5347" max="5347" width="39.5703125" style="1" customWidth="1"/>
    <col min="5348" max="5373" width="11.42578125" style="1" customWidth="1"/>
    <col min="5374" max="5602" width="11" style="1"/>
    <col min="5603" max="5603" width="39.5703125" style="1" customWidth="1"/>
    <col min="5604" max="5629" width="11.42578125" style="1" customWidth="1"/>
    <col min="5630" max="5858" width="11" style="1"/>
    <col min="5859" max="5859" width="39.5703125" style="1" customWidth="1"/>
    <col min="5860" max="5885" width="11.42578125" style="1" customWidth="1"/>
    <col min="5886" max="6114" width="11" style="1"/>
    <col min="6115" max="6115" width="39.5703125" style="1" customWidth="1"/>
    <col min="6116" max="6141" width="11.42578125" style="1" customWidth="1"/>
    <col min="6142" max="6370" width="11" style="1"/>
    <col min="6371" max="6371" width="39.5703125" style="1" customWidth="1"/>
    <col min="6372" max="6397" width="11.42578125" style="1" customWidth="1"/>
    <col min="6398" max="6626" width="11" style="1"/>
    <col min="6627" max="6627" width="39.5703125" style="1" customWidth="1"/>
    <col min="6628" max="6653" width="11.42578125" style="1" customWidth="1"/>
    <col min="6654" max="6882" width="11" style="1"/>
    <col min="6883" max="6883" width="39.5703125" style="1" customWidth="1"/>
    <col min="6884" max="6909" width="11.42578125" style="1" customWidth="1"/>
    <col min="6910" max="7138" width="11" style="1"/>
    <col min="7139" max="7139" width="39.5703125" style="1" customWidth="1"/>
    <col min="7140" max="7165" width="11.42578125" style="1" customWidth="1"/>
    <col min="7166" max="7394" width="11" style="1"/>
    <col min="7395" max="7395" width="39.5703125" style="1" customWidth="1"/>
    <col min="7396" max="7421" width="11.42578125" style="1" customWidth="1"/>
    <col min="7422" max="7650" width="11" style="1"/>
    <col min="7651" max="7651" width="39.5703125" style="1" customWidth="1"/>
    <col min="7652" max="7677" width="11.42578125" style="1" customWidth="1"/>
    <col min="7678" max="7906" width="11" style="1"/>
    <col min="7907" max="7907" width="39.5703125" style="1" customWidth="1"/>
    <col min="7908" max="7933" width="11.42578125" style="1" customWidth="1"/>
    <col min="7934" max="8162" width="11" style="1"/>
    <col min="8163" max="8163" width="39.5703125" style="1" customWidth="1"/>
    <col min="8164" max="8189" width="11.42578125" style="1" customWidth="1"/>
    <col min="8190" max="8418" width="11" style="1"/>
    <col min="8419" max="8419" width="39.5703125" style="1" customWidth="1"/>
    <col min="8420" max="8445" width="11.42578125" style="1" customWidth="1"/>
    <col min="8446" max="8674" width="11" style="1"/>
    <col min="8675" max="8675" width="39.5703125" style="1" customWidth="1"/>
    <col min="8676" max="8701" width="11.42578125" style="1" customWidth="1"/>
    <col min="8702" max="8930" width="11" style="1"/>
    <col min="8931" max="8931" width="39.5703125" style="1" customWidth="1"/>
    <col min="8932" max="8957" width="11.42578125" style="1" customWidth="1"/>
    <col min="8958" max="9186" width="11" style="1"/>
    <col min="9187" max="9187" width="39.5703125" style="1" customWidth="1"/>
    <col min="9188" max="9213" width="11.42578125" style="1" customWidth="1"/>
    <col min="9214" max="9442" width="11" style="1"/>
    <col min="9443" max="9443" width="39.5703125" style="1" customWidth="1"/>
    <col min="9444" max="9469" width="11.42578125" style="1" customWidth="1"/>
    <col min="9470" max="9698" width="11" style="1"/>
    <col min="9699" max="9699" width="39.5703125" style="1" customWidth="1"/>
    <col min="9700" max="9725" width="11.42578125" style="1" customWidth="1"/>
    <col min="9726" max="9954" width="11" style="1"/>
    <col min="9955" max="9955" width="39.5703125" style="1" customWidth="1"/>
    <col min="9956" max="9981" width="11.42578125" style="1" customWidth="1"/>
    <col min="9982" max="10210" width="11" style="1"/>
    <col min="10211" max="10211" width="39.5703125" style="1" customWidth="1"/>
    <col min="10212" max="10237" width="11.42578125" style="1" customWidth="1"/>
    <col min="10238" max="10466" width="11" style="1"/>
    <col min="10467" max="10467" width="39.5703125" style="1" customWidth="1"/>
    <col min="10468" max="10493" width="11.42578125" style="1" customWidth="1"/>
    <col min="10494" max="10722" width="11" style="1"/>
    <col min="10723" max="10723" width="39.5703125" style="1" customWidth="1"/>
    <col min="10724" max="10749" width="11.42578125" style="1" customWidth="1"/>
    <col min="10750" max="10978" width="11" style="1"/>
    <col min="10979" max="10979" width="39.5703125" style="1" customWidth="1"/>
    <col min="10980" max="11005" width="11.42578125" style="1" customWidth="1"/>
    <col min="11006" max="11234" width="11" style="1"/>
    <col min="11235" max="11235" width="39.5703125" style="1" customWidth="1"/>
    <col min="11236" max="11261" width="11.42578125" style="1" customWidth="1"/>
    <col min="11262" max="11490" width="11" style="1"/>
    <col min="11491" max="11491" width="39.5703125" style="1" customWidth="1"/>
    <col min="11492" max="11517" width="11.42578125" style="1" customWidth="1"/>
    <col min="11518" max="11746" width="11" style="1"/>
    <col min="11747" max="11747" width="39.5703125" style="1" customWidth="1"/>
    <col min="11748" max="11773" width="11.42578125" style="1" customWidth="1"/>
    <col min="11774" max="12002" width="11" style="1"/>
    <col min="12003" max="12003" width="39.5703125" style="1" customWidth="1"/>
    <col min="12004" max="12029" width="11.42578125" style="1" customWidth="1"/>
    <col min="12030" max="12258" width="11" style="1"/>
    <col min="12259" max="12259" width="39.5703125" style="1" customWidth="1"/>
    <col min="12260" max="12285" width="11.42578125" style="1" customWidth="1"/>
    <col min="12286" max="12514" width="11" style="1"/>
    <col min="12515" max="12515" width="39.5703125" style="1" customWidth="1"/>
    <col min="12516" max="12541" width="11.42578125" style="1" customWidth="1"/>
    <col min="12542" max="12770" width="11" style="1"/>
    <col min="12771" max="12771" width="39.5703125" style="1" customWidth="1"/>
    <col min="12772" max="12797" width="11.42578125" style="1" customWidth="1"/>
    <col min="12798" max="13026" width="11" style="1"/>
    <col min="13027" max="13027" width="39.5703125" style="1" customWidth="1"/>
    <col min="13028" max="13053" width="11.42578125" style="1" customWidth="1"/>
    <col min="13054" max="13282" width="11" style="1"/>
    <col min="13283" max="13283" width="39.5703125" style="1" customWidth="1"/>
    <col min="13284" max="13309" width="11.42578125" style="1" customWidth="1"/>
    <col min="13310" max="13538" width="11" style="1"/>
    <col min="13539" max="13539" width="39.5703125" style="1" customWidth="1"/>
    <col min="13540" max="13565" width="11.42578125" style="1" customWidth="1"/>
    <col min="13566" max="13794" width="11" style="1"/>
    <col min="13795" max="13795" width="39.5703125" style="1" customWidth="1"/>
    <col min="13796" max="13821" width="11.42578125" style="1" customWidth="1"/>
    <col min="13822" max="14050" width="11" style="1"/>
    <col min="14051" max="14051" width="39.5703125" style="1" customWidth="1"/>
    <col min="14052" max="14077" width="11.42578125" style="1" customWidth="1"/>
    <col min="14078" max="14306" width="11" style="1"/>
    <col min="14307" max="14307" width="39.5703125" style="1" customWidth="1"/>
    <col min="14308" max="14333" width="11.42578125" style="1" customWidth="1"/>
    <col min="14334" max="14562" width="11" style="1"/>
    <col min="14563" max="14563" width="39.5703125" style="1" customWidth="1"/>
    <col min="14564" max="14589" width="11.42578125" style="1" customWidth="1"/>
    <col min="14590" max="14818" width="11" style="1"/>
    <col min="14819" max="14819" width="39.5703125" style="1" customWidth="1"/>
    <col min="14820" max="14845" width="11.42578125" style="1" customWidth="1"/>
    <col min="14846" max="15074" width="11" style="1"/>
    <col min="15075" max="15075" width="39.5703125" style="1" customWidth="1"/>
    <col min="15076" max="15101" width="11.42578125" style="1" customWidth="1"/>
    <col min="15102" max="15330" width="11" style="1"/>
    <col min="15331" max="15331" width="39.5703125" style="1" customWidth="1"/>
    <col min="15332" max="15357" width="11.42578125" style="1" customWidth="1"/>
    <col min="15358" max="15586" width="11" style="1"/>
    <col min="15587" max="15587" width="39.5703125" style="1" customWidth="1"/>
    <col min="15588" max="15613" width="11.42578125" style="1" customWidth="1"/>
    <col min="15614" max="15842" width="11" style="1"/>
    <col min="15843" max="15843" width="39.5703125" style="1" customWidth="1"/>
    <col min="15844" max="15869" width="11.42578125" style="1" customWidth="1"/>
    <col min="15870" max="16098" width="11" style="1"/>
    <col min="16099" max="16099" width="39.5703125" style="1" customWidth="1"/>
    <col min="16100" max="16125" width="11.42578125" style="1" customWidth="1"/>
    <col min="16126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49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100</v>
      </c>
      <c r="E9" s="28">
        <v>1242</v>
      </c>
      <c r="F9" s="28">
        <v>1671</v>
      </c>
      <c r="G9" s="28">
        <v>1342</v>
      </c>
      <c r="H9" s="28">
        <v>1286</v>
      </c>
      <c r="I9" s="28">
        <v>1165</v>
      </c>
      <c r="J9" s="28">
        <v>972</v>
      </c>
      <c r="K9" s="28">
        <v>841</v>
      </c>
      <c r="L9" s="28">
        <v>752</v>
      </c>
      <c r="M9" s="28">
        <v>390</v>
      </c>
      <c r="N9" s="28">
        <v>245</v>
      </c>
      <c r="O9" s="28">
        <v>227</v>
      </c>
      <c r="P9" s="29">
        <f>SUM(D9:O9)</f>
        <v>10233</v>
      </c>
    </row>
    <row r="10" spans="2:16" s="6" customFormat="1" ht="20.100000000000001" customHeight="1" x14ac:dyDescent="0.25">
      <c r="B10" s="64"/>
      <c r="C10" s="24" t="s">
        <v>20</v>
      </c>
      <c r="D10" s="31">
        <v>41</v>
      </c>
      <c r="E10" s="31">
        <v>429</v>
      </c>
      <c r="F10" s="31">
        <v>545</v>
      </c>
      <c r="G10" s="31">
        <v>508</v>
      </c>
      <c r="H10" s="31">
        <v>445</v>
      </c>
      <c r="I10" s="31">
        <v>332</v>
      </c>
      <c r="J10" s="31">
        <v>272</v>
      </c>
      <c r="K10" s="31">
        <v>199</v>
      </c>
      <c r="L10" s="31">
        <v>139</v>
      </c>
      <c r="M10" s="31">
        <v>75</v>
      </c>
      <c r="N10" s="31">
        <v>43</v>
      </c>
      <c r="O10" s="31">
        <v>65</v>
      </c>
      <c r="P10" s="30">
        <f t="shared" ref="P10:P32" si="0">SUM(D10:O10)</f>
        <v>3093</v>
      </c>
    </row>
    <row r="11" spans="2:16" s="6" customFormat="1" ht="31.5" customHeight="1" x14ac:dyDescent="0.25">
      <c r="B11" s="67" t="s">
        <v>2</v>
      </c>
      <c r="C11" s="24" t="s">
        <v>19</v>
      </c>
      <c r="D11" s="31">
        <v>1356</v>
      </c>
      <c r="E11" s="31">
        <v>18012</v>
      </c>
      <c r="F11" s="31">
        <v>21740</v>
      </c>
      <c r="G11" s="31">
        <v>18032</v>
      </c>
      <c r="H11" s="31">
        <v>15429</v>
      </c>
      <c r="I11" s="31">
        <v>12260</v>
      </c>
      <c r="J11" s="31">
        <v>8606</v>
      </c>
      <c r="K11" s="31">
        <v>6293</v>
      </c>
      <c r="L11" s="31">
        <v>3800</v>
      </c>
      <c r="M11" s="31">
        <v>1727</v>
      </c>
      <c r="N11" s="31">
        <v>752</v>
      </c>
      <c r="O11" s="31">
        <v>546</v>
      </c>
      <c r="P11" s="30">
        <f t="shared" si="0"/>
        <v>108553</v>
      </c>
    </row>
    <row r="12" spans="2:16" s="6" customFormat="1" ht="31.5" customHeight="1" x14ac:dyDescent="0.25">
      <c r="B12" s="67"/>
      <c r="C12" s="24" t="s">
        <v>20</v>
      </c>
      <c r="D12" s="31">
        <v>1215</v>
      </c>
      <c r="E12" s="31">
        <v>14032</v>
      </c>
      <c r="F12" s="31">
        <v>15416</v>
      </c>
      <c r="G12" s="31">
        <v>13619</v>
      </c>
      <c r="H12" s="31">
        <v>13164</v>
      </c>
      <c r="I12" s="31">
        <v>11455</v>
      </c>
      <c r="J12" s="31">
        <v>7125</v>
      </c>
      <c r="K12" s="31">
        <v>4446</v>
      </c>
      <c r="L12" s="31">
        <v>1667</v>
      </c>
      <c r="M12" s="31">
        <v>613</v>
      </c>
      <c r="N12" s="31">
        <v>285</v>
      </c>
      <c r="O12" s="31">
        <v>194</v>
      </c>
      <c r="P12" s="30">
        <f t="shared" si="0"/>
        <v>83231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249</v>
      </c>
      <c r="E13" s="31">
        <v>2289</v>
      </c>
      <c r="F13" s="31">
        <v>2746</v>
      </c>
      <c r="G13" s="31">
        <v>2748</v>
      </c>
      <c r="H13" s="31">
        <v>2837</v>
      </c>
      <c r="I13" s="31">
        <v>2823</v>
      </c>
      <c r="J13" s="31">
        <v>2372</v>
      </c>
      <c r="K13" s="31">
        <v>1919</v>
      </c>
      <c r="L13" s="31">
        <v>1444</v>
      </c>
      <c r="M13" s="31">
        <v>749</v>
      </c>
      <c r="N13" s="31">
        <v>317</v>
      </c>
      <c r="O13" s="31">
        <v>211</v>
      </c>
      <c r="P13" s="30">
        <f t="shared" si="0"/>
        <v>20704</v>
      </c>
    </row>
    <row r="14" spans="2:16" s="6" customFormat="1" ht="20.100000000000001" customHeight="1" x14ac:dyDescent="0.25">
      <c r="B14" s="64"/>
      <c r="C14" s="24" t="s">
        <v>20</v>
      </c>
      <c r="D14" s="31">
        <v>20</v>
      </c>
      <c r="E14" s="31">
        <v>294</v>
      </c>
      <c r="F14" s="31">
        <v>462</v>
      </c>
      <c r="G14" s="31">
        <v>484</v>
      </c>
      <c r="H14" s="31">
        <v>415</v>
      </c>
      <c r="I14" s="31">
        <v>361</v>
      </c>
      <c r="J14" s="31">
        <v>271</v>
      </c>
      <c r="K14" s="31">
        <v>192</v>
      </c>
      <c r="L14" s="31">
        <v>134</v>
      </c>
      <c r="M14" s="31">
        <v>73</v>
      </c>
      <c r="N14" s="31">
        <v>48</v>
      </c>
      <c r="O14" s="31">
        <v>41</v>
      </c>
      <c r="P14" s="30">
        <f t="shared" si="0"/>
        <v>2795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1110</v>
      </c>
      <c r="E15" s="31">
        <v>18056</v>
      </c>
      <c r="F15" s="31">
        <v>23187</v>
      </c>
      <c r="G15" s="31">
        <v>19632</v>
      </c>
      <c r="H15" s="31">
        <v>16727</v>
      </c>
      <c r="I15" s="31">
        <v>13837</v>
      </c>
      <c r="J15" s="31">
        <v>10548</v>
      </c>
      <c r="K15" s="31">
        <v>7920</v>
      </c>
      <c r="L15" s="31">
        <v>5470</v>
      </c>
      <c r="M15" s="31">
        <v>2991</v>
      </c>
      <c r="N15" s="31">
        <v>1586</v>
      </c>
      <c r="O15" s="31">
        <v>1408</v>
      </c>
      <c r="P15" s="30">
        <f t="shared" si="0"/>
        <v>122472</v>
      </c>
    </row>
    <row r="16" spans="2:16" s="6" customFormat="1" ht="40.5" customHeight="1" x14ac:dyDescent="0.25">
      <c r="B16" s="67"/>
      <c r="C16" s="24" t="s">
        <v>20</v>
      </c>
      <c r="D16" s="31">
        <v>867</v>
      </c>
      <c r="E16" s="31">
        <v>12756</v>
      </c>
      <c r="F16" s="31">
        <v>15201</v>
      </c>
      <c r="G16" s="31">
        <v>12305</v>
      </c>
      <c r="H16" s="31">
        <v>10256</v>
      </c>
      <c r="I16" s="31">
        <v>8090</v>
      </c>
      <c r="J16" s="31">
        <v>5843</v>
      </c>
      <c r="K16" s="31">
        <v>4194</v>
      </c>
      <c r="L16" s="31">
        <v>2301</v>
      </c>
      <c r="M16" s="31">
        <v>1301</v>
      </c>
      <c r="N16" s="31">
        <v>791</v>
      </c>
      <c r="O16" s="31">
        <v>695</v>
      </c>
      <c r="P16" s="30">
        <f t="shared" si="0"/>
        <v>74600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31">
        <v>70</v>
      </c>
      <c r="E17" s="31">
        <v>1469</v>
      </c>
      <c r="F17" s="31">
        <v>2447</v>
      </c>
      <c r="G17" s="31">
        <v>2354</v>
      </c>
      <c r="H17" s="31">
        <v>1834</v>
      </c>
      <c r="I17" s="31">
        <v>1315</v>
      </c>
      <c r="J17" s="31">
        <v>1028</v>
      </c>
      <c r="K17" s="31">
        <v>797</v>
      </c>
      <c r="L17" s="31">
        <v>527</v>
      </c>
      <c r="M17" s="31">
        <v>208</v>
      </c>
      <c r="N17" s="31">
        <v>86</v>
      </c>
      <c r="O17" s="31">
        <v>51</v>
      </c>
      <c r="P17" s="30">
        <f t="shared" si="0"/>
        <v>12186</v>
      </c>
    </row>
    <row r="18" spans="2:16" s="6" customFormat="1" ht="20.100000000000001" customHeight="1" x14ac:dyDescent="0.25">
      <c r="B18" s="64"/>
      <c r="C18" s="24" t="s">
        <v>20</v>
      </c>
      <c r="D18" s="31">
        <v>49</v>
      </c>
      <c r="E18" s="31">
        <v>934</v>
      </c>
      <c r="F18" s="31">
        <v>1417</v>
      </c>
      <c r="G18" s="31">
        <v>1202</v>
      </c>
      <c r="H18" s="31">
        <v>846</v>
      </c>
      <c r="I18" s="31">
        <v>543</v>
      </c>
      <c r="J18" s="31">
        <v>344</v>
      </c>
      <c r="K18" s="31">
        <v>239</v>
      </c>
      <c r="L18" s="31">
        <v>103</v>
      </c>
      <c r="M18" s="31">
        <v>46</v>
      </c>
      <c r="N18" s="31">
        <v>24</v>
      </c>
      <c r="O18" s="31">
        <v>11</v>
      </c>
      <c r="P18" s="30">
        <f t="shared" si="0"/>
        <v>5758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44</v>
      </c>
      <c r="E19" s="31">
        <v>1597</v>
      </c>
      <c r="F19" s="31">
        <v>3372</v>
      </c>
      <c r="G19" s="31">
        <v>3090</v>
      </c>
      <c r="H19" s="31">
        <v>2297</v>
      </c>
      <c r="I19" s="31">
        <v>1759</v>
      </c>
      <c r="J19" s="31">
        <v>1311</v>
      </c>
      <c r="K19" s="31">
        <v>1000</v>
      </c>
      <c r="L19" s="31">
        <v>627</v>
      </c>
      <c r="M19" s="31">
        <v>233</v>
      </c>
      <c r="N19" s="31">
        <v>84</v>
      </c>
      <c r="O19" s="31">
        <v>52</v>
      </c>
      <c r="P19" s="30">
        <f t="shared" si="0"/>
        <v>15466</v>
      </c>
    </row>
    <row r="20" spans="2:16" s="6" customFormat="1" ht="20.100000000000001" customHeight="1" x14ac:dyDescent="0.25">
      <c r="B20" s="64"/>
      <c r="C20" s="24" t="s">
        <v>20</v>
      </c>
      <c r="D20" s="31">
        <v>49</v>
      </c>
      <c r="E20" s="31">
        <v>1806</v>
      </c>
      <c r="F20" s="31">
        <v>3535</v>
      </c>
      <c r="G20" s="31">
        <v>3364</v>
      </c>
      <c r="H20" s="31">
        <v>2475</v>
      </c>
      <c r="I20" s="31">
        <v>2019</v>
      </c>
      <c r="J20" s="31">
        <v>1410</v>
      </c>
      <c r="K20" s="31">
        <v>905</v>
      </c>
      <c r="L20" s="31">
        <v>296</v>
      </c>
      <c r="M20" s="31">
        <v>93</v>
      </c>
      <c r="N20" s="31">
        <v>41</v>
      </c>
      <c r="O20" s="31">
        <v>27</v>
      </c>
      <c r="P20" s="30">
        <f t="shared" si="0"/>
        <v>16020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39</v>
      </c>
      <c r="E21" s="31">
        <v>446</v>
      </c>
      <c r="F21" s="31">
        <v>657</v>
      </c>
      <c r="G21" s="31">
        <v>662</v>
      </c>
      <c r="H21" s="31">
        <v>739</v>
      </c>
      <c r="I21" s="31">
        <v>682</v>
      </c>
      <c r="J21" s="31">
        <v>593</v>
      </c>
      <c r="K21" s="31">
        <v>530</v>
      </c>
      <c r="L21" s="31">
        <v>411</v>
      </c>
      <c r="M21" s="31">
        <v>208</v>
      </c>
      <c r="N21" s="31">
        <v>124</v>
      </c>
      <c r="O21" s="31">
        <v>145</v>
      </c>
      <c r="P21" s="30">
        <f t="shared" si="0"/>
        <v>5236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125</v>
      </c>
      <c r="F22" s="31">
        <v>238</v>
      </c>
      <c r="G22" s="31">
        <v>264</v>
      </c>
      <c r="H22" s="31">
        <v>246</v>
      </c>
      <c r="I22" s="31">
        <v>212</v>
      </c>
      <c r="J22" s="31">
        <v>184</v>
      </c>
      <c r="K22" s="31">
        <v>183</v>
      </c>
      <c r="L22" s="31">
        <v>125</v>
      </c>
      <c r="M22" s="31">
        <v>75</v>
      </c>
      <c r="N22" s="31">
        <v>48</v>
      </c>
      <c r="O22" s="31">
        <v>62</v>
      </c>
      <c r="P22" s="30">
        <f t="shared" si="0"/>
        <v>1765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644</v>
      </c>
      <c r="E23" s="31">
        <v>11779</v>
      </c>
      <c r="F23" s="31">
        <v>15785</v>
      </c>
      <c r="G23" s="31">
        <v>12649</v>
      </c>
      <c r="H23" s="31">
        <v>10315</v>
      </c>
      <c r="I23" s="31">
        <v>8994</v>
      </c>
      <c r="J23" s="31">
        <v>7629</v>
      </c>
      <c r="K23" s="31">
        <v>6383</v>
      </c>
      <c r="L23" s="31">
        <v>4247</v>
      </c>
      <c r="M23" s="31">
        <v>2029</v>
      </c>
      <c r="N23" s="31">
        <v>910</v>
      </c>
      <c r="O23" s="31">
        <v>648</v>
      </c>
      <c r="P23" s="30">
        <f t="shared" si="0"/>
        <v>82012</v>
      </c>
    </row>
    <row r="24" spans="2:16" s="6" customFormat="1" ht="29.25" customHeight="1" x14ac:dyDescent="0.25">
      <c r="B24" s="67"/>
      <c r="C24" s="24" t="s">
        <v>20</v>
      </c>
      <c r="D24" s="31">
        <v>456</v>
      </c>
      <c r="E24" s="31">
        <v>8129</v>
      </c>
      <c r="F24" s="31">
        <v>9860</v>
      </c>
      <c r="G24" s="31">
        <v>6523</v>
      </c>
      <c r="H24" s="31">
        <v>4847</v>
      </c>
      <c r="I24" s="31">
        <v>3724</v>
      </c>
      <c r="J24" s="31">
        <v>2540</v>
      </c>
      <c r="K24" s="31">
        <v>1879</v>
      </c>
      <c r="L24" s="31">
        <v>922</v>
      </c>
      <c r="M24" s="31">
        <v>478</v>
      </c>
      <c r="N24" s="31">
        <v>215</v>
      </c>
      <c r="O24" s="31">
        <v>160</v>
      </c>
      <c r="P24" s="30">
        <f t="shared" si="0"/>
        <v>39733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31">
        <v>88</v>
      </c>
      <c r="E25" s="31">
        <v>2060</v>
      </c>
      <c r="F25" s="31">
        <v>4252</v>
      </c>
      <c r="G25" s="31">
        <v>4576</v>
      </c>
      <c r="H25" s="31">
        <v>4114</v>
      </c>
      <c r="I25" s="31">
        <v>3791</v>
      </c>
      <c r="J25" s="31">
        <v>3469</v>
      </c>
      <c r="K25" s="31">
        <v>2947</v>
      </c>
      <c r="L25" s="31">
        <v>2377</v>
      </c>
      <c r="M25" s="31">
        <v>1392</v>
      </c>
      <c r="N25" s="31">
        <v>878</v>
      </c>
      <c r="O25" s="31">
        <v>810</v>
      </c>
      <c r="P25" s="30">
        <f t="shared" si="0"/>
        <v>30754</v>
      </c>
    </row>
    <row r="26" spans="2:16" s="6" customFormat="1" ht="20.100000000000001" customHeight="1" x14ac:dyDescent="0.25">
      <c r="B26" s="64"/>
      <c r="C26" s="24" t="s">
        <v>20</v>
      </c>
      <c r="D26" s="31">
        <v>70</v>
      </c>
      <c r="E26" s="31">
        <v>2672</v>
      </c>
      <c r="F26" s="31">
        <v>6756</v>
      </c>
      <c r="G26" s="31">
        <v>7305</v>
      </c>
      <c r="H26" s="31">
        <v>6231</v>
      </c>
      <c r="I26" s="31">
        <v>5443</v>
      </c>
      <c r="J26" s="31">
        <v>4110</v>
      </c>
      <c r="K26" s="31">
        <v>3370</v>
      </c>
      <c r="L26" s="31">
        <v>1896</v>
      </c>
      <c r="M26" s="31">
        <v>976</v>
      </c>
      <c r="N26" s="31">
        <v>572</v>
      </c>
      <c r="O26" s="31">
        <v>403</v>
      </c>
      <c r="P26" s="30">
        <f t="shared" si="0"/>
        <v>39804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26</v>
      </c>
      <c r="J27" s="31">
        <v>33</v>
      </c>
      <c r="K27" s="31">
        <v>23</v>
      </c>
      <c r="L27" s="31">
        <v>28</v>
      </c>
      <c r="M27" s="31">
        <v>14</v>
      </c>
      <c r="N27" s="31">
        <v>2</v>
      </c>
      <c r="O27" s="31">
        <v>0</v>
      </c>
      <c r="P27" s="30">
        <f t="shared" si="0"/>
        <v>191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56</v>
      </c>
      <c r="G28" s="31">
        <v>73</v>
      </c>
      <c r="H28" s="31">
        <v>125</v>
      </c>
      <c r="I28" s="31">
        <v>163</v>
      </c>
      <c r="J28" s="31">
        <v>209</v>
      </c>
      <c r="K28" s="31">
        <v>284</v>
      </c>
      <c r="L28" s="31">
        <v>357</v>
      </c>
      <c r="M28" s="31">
        <v>268</v>
      </c>
      <c r="N28" s="31">
        <v>65</v>
      </c>
      <c r="O28" s="31">
        <v>0</v>
      </c>
      <c r="P28" s="30">
        <f t="shared" si="0"/>
        <v>1619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2</v>
      </c>
      <c r="G29" s="31">
        <v>2</v>
      </c>
      <c r="H29" s="31">
        <v>4</v>
      </c>
      <c r="I29" s="31">
        <v>4</v>
      </c>
      <c r="J29" s="31">
        <v>5</v>
      </c>
      <c r="K29" s="31">
        <v>5</v>
      </c>
      <c r="L29" s="31">
        <v>5</v>
      </c>
      <c r="M29" s="31">
        <v>1</v>
      </c>
      <c r="N29" s="31">
        <v>0</v>
      </c>
      <c r="O29" s="31">
        <v>0</v>
      </c>
      <c r="P29" s="30">
        <f t="shared" si="0"/>
        <v>29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2</v>
      </c>
      <c r="I30" s="31">
        <v>1</v>
      </c>
      <c r="J30" s="31">
        <v>4</v>
      </c>
      <c r="K30" s="31">
        <v>2</v>
      </c>
      <c r="L30" s="31">
        <v>2</v>
      </c>
      <c r="M30" s="31">
        <v>1</v>
      </c>
      <c r="N30" s="31">
        <v>0</v>
      </c>
      <c r="O30" s="31">
        <v>0</v>
      </c>
      <c r="P30" s="30">
        <f t="shared" si="0"/>
        <v>13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12</v>
      </c>
      <c r="F31" s="31">
        <v>12</v>
      </c>
      <c r="G31" s="31">
        <v>25</v>
      </c>
      <c r="H31" s="31">
        <v>112</v>
      </c>
      <c r="I31" s="31">
        <v>75</v>
      </c>
      <c r="J31" s="31">
        <v>50</v>
      </c>
      <c r="K31" s="31">
        <v>150</v>
      </c>
      <c r="L31" s="31">
        <v>150</v>
      </c>
      <c r="M31" s="31">
        <v>0</v>
      </c>
      <c r="N31" s="31">
        <v>0</v>
      </c>
      <c r="O31" s="31">
        <v>0</v>
      </c>
      <c r="P31" s="30">
        <f t="shared" si="0"/>
        <v>586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28</v>
      </c>
      <c r="G32" s="32">
        <v>28</v>
      </c>
      <c r="H32" s="32">
        <v>71</v>
      </c>
      <c r="I32" s="32">
        <v>43</v>
      </c>
      <c r="J32" s="32">
        <v>100</v>
      </c>
      <c r="K32" s="32">
        <v>100</v>
      </c>
      <c r="L32" s="32">
        <v>156</v>
      </c>
      <c r="M32" s="32">
        <v>43</v>
      </c>
      <c r="N32" s="32">
        <v>0</v>
      </c>
      <c r="O32" s="32">
        <v>0</v>
      </c>
      <c r="P32" s="33">
        <f t="shared" si="0"/>
        <v>569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3700</v>
      </c>
      <c r="E33" s="37">
        <f t="shared" ref="E33:P34" si="1">+E9+E11+E13+E15+E17+E19+E21+E23+E25+E27+E29+E31</f>
        <v>56966</v>
      </c>
      <c r="F33" s="37">
        <f t="shared" si="1"/>
        <v>75893</v>
      </c>
      <c r="G33" s="37">
        <f t="shared" si="1"/>
        <v>65127</v>
      </c>
      <c r="H33" s="37">
        <f t="shared" si="1"/>
        <v>55719</v>
      </c>
      <c r="I33" s="37">
        <f t="shared" si="1"/>
        <v>46731</v>
      </c>
      <c r="J33" s="37">
        <f t="shared" si="1"/>
        <v>36616</v>
      </c>
      <c r="K33" s="37">
        <f t="shared" si="1"/>
        <v>28808</v>
      </c>
      <c r="L33" s="37">
        <f t="shared" si="1"/>
        <v>19838</v>
      </c>
      <c r="M33" s="37">
        <f t="shared" si="1"/>
        <v>9942</v>
      </c>
      <c r="N33" s="37">
        <f t="shared" si="1"/>
        <v>4984</v>
      </c>
      <c r="O33" s="37">
        <f t="shared" si="1"/>
        <v>4098</v>
      </c>
      <c r="P33" s="52">
        <f>+P9+P11+P13+P15+P17+P19+P21+P23+P25+P27+P29+P31</f>
        <v>408422</v>
      </c>
      <c r="Q33" s="34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2771</v>
      </c>
      <c r="E34" s="38">
        <f t="shared" si="1"/>
        <v>41195</v>
      </c>
      <c r="F34" s="38">
        <f t="shared" si="1"/>
        <v>53514</v>
      </c>
      <c r="G34" s="38">
        <f t="shared" si="1"/>
        <v>45676</v>
      </c>
      <c r="H34" s="38">
        <f t="shared" si="1"/>
        <v>39123</v>
      </c>
      <c r="I34" s="38">
        <f t="shared" si="1"/>
        <v>32386</v>
      </c>
      <c r="J34" s="38">
        <f t="shared" si="1"/>
        <v>22412</v>
      </c>
      <c r="K34" s="38">
        <f t="shared" si="1"/>
        <v>15993</v>
      </c>
      <c r="L34" s="38">
        <f t="shared" si="1"/>
        <v>8098</v>
      </c>
      <c r="M34" s="38">
        <f t="shared" si="1"/>
        <v>4042</v>
      </c>
      <c r="N34" s="38">
        <f t="shared" si="1"/>
        <v>2132</v>
      </c>
      <c r="O34" s="38">
        <f t="shared" si="1"/>
        <v>1658</v>
      </c>
      <c r="P34" s="53">
        <f t="shared" si="1"/>
        <v>269000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45</v>
      </c>
      <c r="E35" s="39">
        <v>2487</v>
      </c>
      <c r="F35" s="39">
        <v>8628</v>
      </c>
      <c r="G35" s="39">
        <v>12606</v>
      </c>
      <c r="H35" s="39">
        <v>13613</v>
      </c>
      <c r="I35" s="39">
        <v>15520</v>
      </c>
      <c r="J35" s="39">
        <v>15282</v>
      </c>
      <c r="K35" s="39">
        <v>12646</v>
      </c>
      <c r="L35" s="39">
        <v>9305</v>
      </c>
      <c r="M35" s="39">
        <v>5487</v>
      </c>
      <c r="N35" s="39">
        <v>2569</v>
      </c>
      <c r="O35" s="39">
        <v>1484</v>
      </c>
      <c r="P35" s="40">
        <f t="shared" ref="P35:P36" si="2">SUM(D35:O35)</f>
        <v>99672</v>
      </c>
      <c r="Q35" s="34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1633</v>
      </c>
      <c r="F36" s="41">
        <v>6822</v>
      </c>
      <c r="G36" s="41">
        <v>9893</v>
      </c>
      <c r="H36" s="41">
        <v>10441</v>
      </c>
      <c r="I36" s="41">
        <v>11248</v>
      </c>
      <c r="J36" s="41">
        <v>10618</v>
      </c>
      <c r="K36" s="41">
        <v>9563</v>
      </c>
      <c r="L36" s="41">
        <v>5018</v>
      </c>
      <c r="M36" s="41">
        <v>2118</v>
      </c>
      <c r="N36" s="41">
        <v>936</v>
      </c>
      <c r="O36" s="41">
        <v>240</v>
      </c>
      <c r="P36" s="42">
        <f t="shared" si="2"/>
        <v>68554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3745</v>
      </c>
      <c r="E41" s="47">
        <f t="shared" ref="E41:O42" si="3">+E33+E35</f>
        <v>59453</v>
      </c>
      <c r="F41" s="47">
        <f t="shared" si="3"/>
        <v>84521</v>
      </c>
      <c r="G41" s="47">
        <f t="shared" si="3"/>
        <v>77733</v>
      </c>
      <c r="H41" s="47">
        <f t="shared" si="3"/>
        <v>69332</v>
      </c>
      <c r="I41" s="47">
        <f t="shared" si="3"/>
        <v>62251</v>
      </c>
      <c r="J41" s="47">
        <f t="shared" si="3"/>
        <v>51898</v>
      </c>
      <c r="K41" s="47">
        <f t="shared" si="3"/>
        <v>41454</v>
      </c>
      <c r="L41" s="47">
        <f t="shared" si="3"/>
        <v>29143</v>
      </c>
      <c r="M41" s="47">
        <f t="shared" si="3"/>
        <v>15429</v>
      </c>
      <c r="N41" s="47">
        <f t="shared" si="3"/>
        <v>7553</v>
      </c>
      <c r="O41" s="47">
        <f t="shared" si="3"/>
        <v>5582</v>
      </c>
      <c r="P41" s="48">
        <f>+P33+P35</f>
        <v>508094</v>
      </c>
      <c r="Q41" s="34"/>
    </row>
    <row r="42" spans="2:17" ht="13.5" thickBot="1" x14ac:dyDescent="0.25">
      <c r="B42" s="63"/>
      <c r="C42" s="14" t="s">
        <v>20</v>
      </c>
      <c r="D42" s="49">
        <f>+D34+D36</f>
        <v>2795</v>
      </c>
      <c r="E42" s="49">
        <f t="shared" si="3"/>
        <v>42828</v>
      </c>
      <c r="F42" s="49">
        <f t="shared" si="3"/>
        <v>60336</v>
      </c>
      <c r="G42" s="49">
        <f t="shared" si="3"/>
        <v>55569</v>
      </c>
      <c r="H42" s="49">
        <f t="shared" si="3"/>
        <v>49564</v>
      </c>
      <c r="I42" s="49">
        <f t="shared" si="3"/>
        <v>43634</v>
      </c>
      <c r="J42" s="49">
        <f t="shared" si="3"/>
        <v>33030</v>
      </c>
      <c r="K42" s="49">
        <f t="shared" si="3"/>
        <v>25556</v>
      </c>
      <c r="L42" s="49">
        <f t="shared" si="3"/>
        <v>13116</v>
      </c>
      <c r="M42" s="49">
        <f t="shared" si="3"/>
        <v>6160</v>
      </c>
      <c r="N42" s="49">
        <f t="shared" si="3"/>
        <v>3068</v>
      </c>
      <c r="O42" s="49">
        <f t="shared" si="3"/>
        <v>1898</v>
      </c>
      <c r="P42" s="50">
        <f>+P34+P36</f>
        <v>337554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A22" workbookViewId="0">
      <selection activeCell="D33" sqref="D33:P34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8" width="11" style="1"/>
    <col min="229" max="229" width="39.5703125" style="1" customWidth="1"/>
    <col min="230" max="255" width="11.42578125" style="1" customWidth="1"/>
    <col min="256" max="484" width="11" style="1"/>
    <col min="485" max="485" width="39.5703125" style="1" customWidth="1"/>
    <col min="486" max="511" width="11.42578125" style="1" customWidth="1"/>
    <col min="512" max="740" width="11" style="1"/>
    <col min="741" max="741" width="39.5703125" style="1" customWidth="1"/>
    <col min="742" max="767" width="11.42578125" style="1" customWidth="1"/>
    <col min="768" max="996" width="11" style="1"/>
    <col min="997" max="997" width="39.5703125" style="1" customWidth="1"/>
    <col min="998" max="1023" width="11.42578125" style="1" customWidth="1"/>
    <col min="1024" max="1252" width="11" style="1"/>
    <col min="1253" max="1253" width="39.5703125" style="1" customWidth="1"/>
    <col min="1254" max="1279" width="11.42578125" style="1" customWidth="1"/>
    <col min="1280" max="1508" width="11" style="1"/>
    <col min="1509" max="1509" width="39.5703125" style="1" customWidth="1"/>
    <col min="1510" max="1535" width="11.42578125" style="1" customWidth="1"/>
    <col min="1536" max="1764" width="11" style="1"/>
    <col min="1765" max="1765" width="39.5703125" style="1" customWidth="1"/>
    <col min="1766" max="1791" width="11.42578125" style="1" customWidth="1"/>
    <col min="1792" max="2020" width="11" style="1"/>
    <col min="2021" max="2021" width="39.5703125" style="1" customWidth="1"/>
    <col min="2022" max="2047" width="11.42578125" style="1" customWidth="1"/>
    <col min="2048" max="2276" width="11" style="1"/>
    <col min="2277" max="2277" width="39.5703125" style="1" customWidth="1"/>
    <col min="2278" max="2303" width="11.42578125" style="1" customWidth="1"/>
    <col min="2304" max="2532" width="11" style="1"/>
    <col min="2533" max="2533" width="39.5703125" style="1" customWidth="1"/>
    <col min="2534" max="2559" width="11.42578125" style="1" customWidth="1"/>
    <col min="2560" max="2788" width="11" style="1"/>
    <col min="2789" max="2789" width="39.5703125" style="1" customWidth="1"/>
    <col min="2790" max="2815" width="11.42578125" style="1" customWidth="1"/>
    <col min="2816" max="3044" width="11" style="1"/>
    <col min="3045" max="3045" width="39.5703125" style="1" customWidth="1"/>
    <col min="3046" max="3071" width="11.42578125" style="1" customWidth="1"/>
    <col min="3072" max="3300" width="11" style="1"/>
    <col min="3301" max="3301" width="39.5703125" style="1" customWidth="1"/>
    <col min="3302" max="3327" width="11.42578125" style="1" customWidth="1"/>
    <col min="3328" max="3556" width="11" style="1"/>
    <col min="3557" max="3557" width="39.5703125" style="1" customWidth="1"/>
    <col min="3558" max="3583" width="11.42578125" style="1" customWidth="1"/>
    <col min="3584" max="3812" width="11" style="1"/>
    <col min="3813" max="3813" width="39.5703125" style="1" customWidth="1"/>
    <col min="3814" max="3839" width="11.42578125" style="1" customWidth="1"/>
    <col min="3840" max="4068" width="11" style="1"/>
    <col min="4069" max="4069" width="39.5703125" style="1" customWidth="1"/>
    <col min="4070" max="4095" width="11.42578125" style="1" customWidth="1"/>
    <col min="4096" max="4324" width="11" style="1"/>
    <col min="4325" max="4325" width="39.5703125" style="1" customWidth="1"/>
    <col min="4326" max="4351" width="11.42578125" style="1" customWidth="1"/>
    <col min="4352" max="4580" width="11" style="1"/>
    <col min="4581" max="4581" width="39.5703125" style="1" customWidth="1"/>
    <col min="4582" max="4607" width="11.42578125" style="1" customWidth="1"/>
    <col min="4608" max="4836" width="11" style="1"/>
    <col min="4837" max="4837" width="39.5703125" style="1" customWidth="1"/>
    <col min="4838" max="4863" width="11.42578125" style="1" customWidth="1"/>
    <col min="4864" max="5092" width="11" style="1"/>
    <col min="5093" max="5093" width="39.5703125" style="1" customWidth="1"/>
    <col min="5094" max="5119" width="11.42578125" style="1" customWidth="1"/>
    <col min="5120" max="5348" width="11" style="1"/>
    <col min="5349" max="5349" width="39.5703125" style="1" customWidth="1"/>
    <col min="5350" max="5375" width="11.42578125" style="1" customWidth="1"/>
    <col min="5376" max="5604" width="11" style="1"/>
    <col min="5605" max="5605" width="39.5703125" style="1" customWidth="1"/>
    <col min="5606" max="5631" width="11.42578125" style="1" customWidth="1"/>
    <col min="5632" max="5860" width="11" style="1"/>
    <col min="5861" max="5861" width="39.5703125" style="1" customWidth="1"/>
    <col min="5862" max="5887" width="11.42578125" style="1" customWidth="1"/>
    <col min="5888" max="6116" width="11" style="1"/>
    <col min="6117" max="6117" width="39.5703125" style="1" customWidth="1"/>
    <col min="6118" max="6143" width="11.42578125" style="1" customWidth="1"/>
    <col min="6144" max="6372" width="11" style="1"/>
    <col min="6373" max="6373" width="39.5703125" style="1" customWidth="1"/>
    <col min="6374" max="6399" width="11.42578125" style="1" customWidth="1"/>
    <col min="6400" max="6628" width="11" style="1"/>
    <col min="6629" max="6629" width="39.5703125" style="1" customWidth="1"/>
    <col min="6630" max="6655" width="11.42578125" style="1" customWidth="1"/>
    <col min="6656" max="6884" width="11" style="1"/>
    <col min="6885" max="6885" width="39.5703125" style="1" customWidth="1"/>
    <col min="6886" max="6911" width="11.42578125" style="1" customWidth="1"/>
    <col min="6912" max="7140" width="11" style="1"/>
    <col min="7141" max="7141" width="39.5703125" style="1" customWidth="1"/>
    <col min="7142" max="7167" width="11.42578125" style="1" customWidth="1"/>
    <col min="7168" max="7396" width="11" style="1"/>
    <col min="7397" max="7397" width="39.5703125" style="1" customWidth="1"/>
    <col min="7398" max="7423" width="11.42578125" style="1" customWidth="1"/>
    <col min="7424" max="7652" width="11" style="1"/>
    <col min="7653" max="7653" width="39.5703125" style="1" customWidth="1"/>
    <col min="7654" max="7679" width="11.42578125" style="1" customWidth="1"/>
    <col min="7680" max="7908" width="11" style="1"/>
    <col min="7909" max="7909" width="39.5703125" style="1" customWidth="1"/>
    <col min="7910" max="7935" width="11.42578125" style="1" customWidth="1"/>
    <col min="7936" max="8164" width="11" style="1"/>
    <col min="8165" max="8165" width="39.5703125" style="1" customWidth="1"/>
    <col min="8166" max="8191" width="11.42578125" style="1" customWidth="1"/>
    <col min="8192" max="8420" width="11" style="1"/>
    <col min="8421" max="8421" width="39.5703125" style="1" customWidth="1"/>
    <col min="8422" max="8447" width="11.42578125" style="1" customWidth="1"/>
    <col min="8448" max="8676" width="11" style="1"/>
    <col min="8677" max="8677" width="39.5703125" style="1" customWidth="1"/>
    <col min="8678" max="8703" width="11.42578125" style="1" customWidth="1"/>
    <col min="8704" max="8932" width="11" style="1"/>
    <col min="8933" max="8933" width="39.5703125" style="1" customWidth="1"/>
    <col min="8934" max="8959" width="11.42578125" style="1" customWidth="1"/>
    <col min="8960" max="9188" width="11" style="1"/>
    <col min="9189" max="9189" width="39.5703125" style="1" customWidth="1"/>
    <col min="9190" max="9215" width="11.42578125" style="1" customWidth="1"/>
    <col min="9216" max="9444" width="11" style="1"/>
    <col min="9445" max="9445" width="39.5703125" style="1" customWidth="1"/>
    <col min="9446" max="9471" width="11.42578125" style="1" customWidth="1"/>
    <col min="9472" max="9700" width="11" style="1"/>
    <col min="9701" max="9701" width="39.5703125" style="1" customWidth="1"/>
    <col min="9702" max="9727" width="11.42578125" style="1" customWidth="1"/>
    <col min="9728" max="9956" width="11" style="1"/>
    <col min="9957" max="9957" width="39.5703125" style="1" customWidth="1"/>
    <col min="9958" max="9983" width="11.42578125" style="1" customWidth="1"/>
    <col min="9984" max="10212" width="11" style="1"/>
    <col min="10213" max="10213" width="39.5703125" style="1" customWidth="1"/>
    <col min="10214" max="10239" width="11.42578125" style="1" customWidth="1"/>
    <col min="10240" max="10468" width="11" style="1"/>
    <col min="10469" max="10469" width="39.5703125" style="1" customWidth="1"/>
    <col min="10470" max="10495" width="11.42578125" style="1" customWidth="1"/>
    <col min="10496" max="10724" width="11" style="1"/>
    <col min="10725" max="10725" width="39.5703125" style="1" customWidth="1"/>
    <col min="10726" max="10751" width="11.42578125" style="1" customWidth="1"/>
    <col min="10752" max="10980" width="11" style="1"/>
    <col min="10981" max="10981" width="39.5703125" style="1" customWidth="1"/>
    <col min="10982" max="11007" width="11.42578125" style="1" customWidth="1"/>
    <col min="11008" max="11236" width="11" style="1"/>
    <col min="11237" max="11237" width="39.5703125" style="1" customWidth="1"/>
    <col min="11238" max="11263" width="11.42578125" style="1" customWidth="1"/>
    <col min="11264" max="11492" width="11" style="1"/>
    <col min="11493" max="11493" width="39.5703125" style="1" customWidth="1"/>
    <col min="11494" max="11519" width="11.42578125" style="1" customWidth="1"/>
    <col min="11520" max="11748" width="11" style="1"/>
    <col min="11749" max="11749" width="39.5703125" style="1" customWidth="1"/>
    <col min="11750" max="11775" width="11.42578125" style="1" customWidth="1"/>
    <col min="11776" max="12004" width="11" style="1"/>
    <col min="12005" max="12005" width="39.5703125" style="1" customWidth="1"/>
    <col min="12006" max="12031" width="11.42578125" style="1" customWidth="1"/>
    <col min="12032" max="12260" width="11" style="1"/>
    <col min="12261" max="12261" width="39.5703125" style="1" customWidth="1"/>
    <col min="12262" max="12287" width="11.42578125" style="1" customWidth="1"/>
    <col min="12288" max="12516" width="11" style="1"/>
    <col min="12517" max="12517" width="39.5703125" style="1" customWidth="1"/>
    <col min="12518" max="12543" width="11.42578125" style="1" customWidth="1"/>
    <col min="12544" max="12772" width="11" style="1"/>
    <col min="12773" max="12773" width="39.5703125" style="1" customWidth="1"/>
    <col min="12774" max="12799" width="11.42578125" style="1" customWidth="1"/>
    <col min="12800" max="13028" width="11" style="1"/>
    <col min="13029" max="13029" width="39.5703125" style="1" customWidth="1"/>
    <col min="13030" max="13055" width="11.42578125" style="1" customWidth="1"/>
    <col min="13056" max="13284" width="11" style="1"/>
    <col min="13285" max="13285" width="39.5703125" style="1" customWidth="1"/>
    <col min="13286" max="13311" width="11.42578125" style="1" customWidth="1"/>
    <col min="13312" max="13540" width="11" style="1"/>
    <col min="13541" max="13541" width="39.5703125" style="1" customWidth="1"/>
    <col min="13542" max="13567" width="11.42578125" style="1" customWidth="1"/>
    <col min="13568" max="13796" width="11" style="1"/>
    <col min="13797" max="13797" width="39.5703125" style="1" customWidth="1"/>
    <col min="13798" max="13823" width="11.42578125" style="1" customWidth="1"/>
    <col min="13824" max="14052" width="11" style="1"/>
    <col min="14053" max="14053" width="39.5703125" style="1" customWidth="1"/>
    <col min="14054" max="14079" width="11.42578125" style="1" customWidth="1"/>
    <col min="14080" max="14308" width="11" style="1"/>
    <col min="14309" max="14309" width="39.5703125" style="1" customWidth="1"/>
    <col min="14310" max="14335" width="11.42578125" style="1" customWidth="1"/>
    <col min="14336" max="14564" width="11" style="1"/>
    <col min="14565" max="14565" width="39.5703125" style="1" customWidth="1"/>
    <col min="14566" max="14591" width="11.42578125" style="1" customWidth="1"/>
    <col min="14592" max="14820" width="11" style="1"/>
    <col min="14821" max="14821" width="39.5703125" style="1" customWidth="1"/>
    <col min="14822" max="14847" width="11.42578125" style="1" customWidth="1"/>
    <col min="14848" max="15076" width="11" style="1"/>
    <col min="15077" max="15077" width="39.5703125" style="1" customWidth="1"/>
    <col min="15078" max="15103" width="11.42578125" style="1" customWidth="1"/>
    <col min="15104" max="15332" width="11" style="1"/>
    <col min="15333" max="15333" width="39.5703125" style="1" customWidth="1"/>
    <col min="15334" max="15359" width="11.42578125" style="1" customWidth="1"/>
    <col min="15360" max="15588" width="11" style="1"/>
    <col min="15589" max="15589" width="39.5703125" style="1" customWidth="1"/>
    <col min="15590" max="15615" width="11.42578125" style="1" customWidth="1"/>
    <col min="15616" max="15844" width="11" style="1"/>
    <col min="15845" max="15845" width="39.5703125" style="1" customWidth="1"/>
    <col min="15846" max="15871" width="11.42578125" style="1" customWidth="1"/>
    <col min="15872" max="16100" width="11" style="1"/>
    <col min="16101" max="16101" width="39.5703125" style="1" customWidth="1"/>
    <col min="16102" max="16127" width="11.42578125" style="1" customWidth="1"/>
    <col min="16128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50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99</v>
      </c>
      <c r="E9" s="28">
        <v>1235</v>
      </c>
      <c r="F9" s="28">
        <v>1663</v>
      </c>
      <c r="G9" s="28">
        <v>1335</v>
      </c>
      <c r="H9" s="28">
        <v>1279</v>
      </c>
      <c r="I9" s="28">
        <v>1159</v>
      </c>
      <c r="J9" s="28">
        <v>968</v>
      </c>
      <c r="K9" s="28">
        <v>837</v>
      </c>
      <c r="L9" s="28">
        <v>748</v>
      </c>
      <c r="M9" s="28">
        <v>388</v>
      </c>
      <c r="N9" s="28">
        <v>243</v>
      </c>
      <c r="O9" s="28">
        <v>226</v>
      </c>
      <c r="P9" s="29">
        <f>SUM(D9:O9)</f>
        <v>10180</v>
      </c>
    </row>
    <row r="10" spans="2:16" s="6" customFormat="1" ht="20.100000000000001" customHeight="1" x14ac:dyDescent="0.25">
      <c r="B10" s="64"/>
      <c r="C10" s="24" t="s">
        <v>20</v>
      </c>
      <c r="D10" s="31">
        <v>42</v>
      </c>
      <c r="E10" s="31">
        <v>439</v>
      </c>
      <c r="F10" s="31">
        <v>557</v>
      </c>
      <c r="G10" s="31">
        <v>519</v>
      </c>
      <c r="H10" s="31">
        <v>455</v>
      </c>
      <c r="I10" s="31">
        <v>339</v>
      </c>
      <c r="J10" s="31">
        <v>278</v>
      </c>
      <c r="K10" s="31">
        <v>203</v>
      </c>
      <c r="L10" s="31">
        <v>142</v>
      </c>
      <c r="M10" s="31">
        <v>77</v>
      </c>
      <c r="N10" s="31">
        <v>44</v>
      </c>
      <c r="O10" s="31">
        <v>66</v>
      </c>
      <c r="P10" s="30">
        <f t="shared" ref="P10:P31" si="0">SUM(D10:O10)</f>
        <v>3161</v>
      </c>
    </row>
    <row r="11" spans="2:16" s="6" customFormat="1" ht="31.5" customHeight="1" x14ac:dyDescent="0.25">
      <c r="B11" s="67" t="s">
        <v>2</v>
      </c>
      <c r="C11" s="24" t="s">
        <v>19</v>
      </c>
      <c r="D11" s="31">
        <v>1372</v>
      </c>
      <c r="E11" s="31">
        <v>18234</v>
      </c>
      <c r="F11" s="31">
        <v>22009</v>
      </c>
      <c r="G11" s="31">
        <v>18254</v>
      </c>
      <c r="H11" s="31">
        <v>15620</v>
      </c>
      <c r="I11" s="31">
        <v>12412</v>
      </c>
      <c r="J11" s="31">
        <v>8712</v>
      </c>
      <c r="K11" s="31">
        <v>6371</v>
      </c>
      <c r="L11" s="31">
        <v>3848</v>
      </c>
      <c r="M11" s="31">
        <v>1748</v>
      </c>
      <c r="N11" s="31">
        <v>761</v>
      </c>
      <c r="O11" s="31">
        <v>552</v>
      </c>
      <c r="P11" s="30">
        <f t="shared" si="0"/>
        <v>109893</v>
      </c>
    </row>
    <row r="12" spans="2:16" s="6" customFormat="1" ht="31.5" customHeight="1" x14ac:dyDescent="0.25">
      <c r="B12" s="67"/>
      <c r="C12" s="24" t="s">
        <v>20</v>
      </c>
      <c r="D12" s="31">
        <v>1215</v>
      </c>
      <c r="E12" s="31">
        <v>14037</v>
      </c>
      <c r="F12" s="31">
        <v>15421</v>
      </c>
      <c r="G12" s="31">
        <v>13624</v>
      </c>
      <c r="H12" s="31">
        <v>13169</v>
      </c>
      <c r="I12" s="31">
        <v>11459</v>
      </c>
      <c r="J12" s="31">
        <v>7129</v>
      </c>
      <c r="K12" s="31">
        <v>4447</v>
      </c>
      <c r="L12" s="31">
        <v>1667</v>
      </c>
      <c r="M12" s="31">
        <v>614</v>
      </c>
      <c r="N12" s="31">
        <v>285</v>
      </c>
      <c r="O12" s="31">
        <v>194</v>
      </c>
      <c r="P12" s="30">
        <f t="shared" si="0"/>
        <v>83261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246</v>
      </c>
      <c r="E13" s="31">
        <v>2265</v>
      </c>
      <c r="F13" s="31">
        <v>2717</v>
      </c>
      <c r="G13" s="31">
        <v>2719</v>
      </c>
      <c r="H13" s="31">
        <v>2806</v>
      </c>
      <c r="I13" s="31">
        <v>2792</v>
      </c>
      <c r="J13" s="31">
        <v>2347</v>
      </c>
      <c r="K13" s="31">
        <v>1898</v>
      </c>
      <c r="L13" s="31">
        <v>1428</v>
      </c>
      <c r="M13" s="31">
        <v>741</v>
      </c>
      <c r="N13" s="31">
        <v>312</v>
      </c>
      <c r="O13" s="31">
        <v>209</v>
      </c>
      <c r="P13" s="30">
        <f t="shared" si="0"/>
        <v>20480</v>
      </c>
    </row>
    <row r="14" spans="2:16" s="6" customFormat="1" ht="20.100000000000001" customHeight="1" x14ac:dyDescent="0.25">
      <c r="B14" s="64"/>
      <c r="C14" s="24" t="s">
        <v>20</v>
      </c>
      <c r="D14" s="31">
        <v>20</v>
      </c>
      <c r="E14" s="31">
        <v>296</v>
      </c>
      <c r="F14" s="31">
        <v>465</v>
      </c>
      <c r="G14" s="31">
        <v>487</v>
      </c>
      <c r="H14" s="31">
        <v>417</v>
      </c>
      <c r="I14" s="31">
        <v>362</v>
      </c>
      <c r="J14" s="31">
        <v>273</v>
      </c>
      <c r="K14" s="31">
        <v>193</v>
      </c>
      <c r="L14" s="31">
        <v>135</v>
      </c>
      <c r="M14" s="31">
        <v>73</v>
      </c>
      <c r="N14" s="31">
        <v>48</v>
      </c>
      <c r="O14" s="31">
        <v>41</v>
      </c>
      <c r="P14" s="30">
        <f t="shared" si="0"/>
        <v>2810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1122</v>
      </c>
      <c r="E15" s="31">
        <v>18246</v>
      </c>
      <c r="F15" s="31">
        <v>23431</v>
      </c>
      <c r="G15" s="31">
        <v>19839</v>
      </c>
      <c r="H15" s="31">
        <v>16904</v>
      </c>
      <c r="I15" s="31">
        <v>13983</v>
      </c>
      <c r="J15" s="31">
        <v>10659</v>
      </c>
      <c r="K15" s="31">
        <v>8005</v>
      </c>
      <c r="L15" s="31">
        <v>5527</v>
      </c>
      <c r="M15" s="31">
        <v>3022</v>
      </c>
      <c r="N15" s="31">
        <v>1603</v>
      </c>
      <c r="O15" s="31">
        <v>1423</v>
      </c>
      <c r="P15" s="30">
        <f t="shared" si="0"/>
        <v>123764</v>
      </c>
    </row>
    <row r="16" spans="2:16" s="6" customFormat="1" ht="40.5" customHeight="1" x14ac:dyDescent="0.25">
      <c r="B16" s="67"/>
      <c r="C16" s="24" t="s">
        <v>20</v>
      </c>
      <c r="D16" s="31">
        <v>880</v>
      </c>
      <c r="E16" s="31">
        <v>12943</v>
      </c>
      <c r="F16" s="31">
        <v>15424</v>
      </c>
      <c r="G16" s="31">
        <v>12485</v>
      </c>
      <c r="H16" s="31">
        <v>10407</v>
      </c>
      <c r="I16" s="31">
        <v>8209</v>
      </c>
      <c r="J16" s="31">
        <v>5929</v>
      </c>
      <c r="K16" s="31">
        <v>4256</v>
      </c>
      <c r="L16" s="31">
        <v>2334</v>
      </c>
      <c r="M16" s="31">
        <v>1320</v>
      </c>
      <c r="N16" s="31">
        <v>803</v>
      </c>
      <c r="O16" s="31">
        <v>705</v>
      </c>
      <c r="P16" s="30">
        <f t="shared" si="0"/>
        <v>75695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31">
        <v>72</v>
      </c>
      <c r="E17" s="31">
        <v>1493</v>
      </c>
      <c r="F17" s="31">
        <v>2486</v>
      </c>
      <c r="G17" s="31">
        <v>2391</v>
      </c>
      <c r="H17" s="31">
        <v>1863</v>
      </c>
      <c r="I17" s="31">
        <v>1336</v>
      </c>
      <c r="J17" s="31">
        <v>1045</v>
      </c>
      <c r="K17" s="31">
        <v>807</v>
      </c>
      <c r="L17" s="31">
        <v>536</v>
      </c>
      <c r="M17" s="31">
        <v>212</v>
      </c>
      <c r="N17" s="31">
        <v>88</v>
      </c>
      <c r="O17" s="31">
        <v>51</v>
      </c>
      <c r="P17" s="30">
        <f t="shared" si="0"/>
        <v>12380</v>
      </c>
    </row>
    <row r="18" spans="2:16" s="6" customFormat="1" ht="20.100000000000001" customHeight="1" x14ac:dyDescent="0.25">
      <c r="B18" s="64"/>
      <c r="C18" s="24" t="s">
        <v>20</v>
      </c>
      <c r="D18" s="31">
        <v>50</v>
      </c>
      <c r="E18" s="31">
        <v>942</v>
      </c>
      <c r="F18" s="31">
        <v>1428</v>
      </c>
      <c r="G18" s="31">
        <v>1211</v>
      </c>
      <c r="H18" s="31">
        <v>853</v>
      </c>
      <c r="I18" s="31">
        <v>547</v>
      </c>
      <c r="J18" s="31">
        <v>346</v>
      </c>
      <c r="K18" s="31">
        <v>241</v>
      </c>
      <c r="L18" s="31">
        <v>105</v>
      </c>
      <c r="M18" s="31">
        <v>47</v>
      </c>
      <c r="N18" s="31">
        <v>24</v>
      </c>
      <c r="O18" s="31">
        <v>11</v>
      </c>
      <c r="P18" s="30">
        <f t="shared" si="0"/>
        <v>5805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44</v>
      </c>
      <c r="E19" s="31">
        <v>1576</v>
      </c>
      <c r="F19" s="31">
        <v>3328</v>
      </c>
      <c r="G19" s="31">
        <v>3049</v>
      </c>
      <c r="H19" s="31">
        <v>2266</v>
      </c>
      <c r="I19" s="31">
        <v>1736</v>
      </c>
      <c r="J19" s="31">
        <v>1294</v>
      </c>
      <c r="K19" s="31">
        <v>987</v>
      </c>
      <c r="L19" s="31">
        <v>618</v>
      </c>
      <c r="M19" s="31">
        <v>230</v>
      </c>
      <c r="N19" s="31">
        <v>82</v>
      </c>
      <c r="O19" s="31">
        <v>52</v>
      </c>
      <c r="P19" s="30">
        <f t="shared" si="0"/>
        <v>15262</v>
      </c>
    </row>
    <row r="20" spans="2:16" s="6" customFormat="1" ht="20.100000000000001" customHeight="1" x14ac:dyDescent="0.25">
      <c r="B20" s="64"/>
      <c r="C20" s="24" t="s">
        <v>20</v>
      </c>
      <c r="D20" s="31">
        <v>49</v>
      </c>
      <c r="E20" s="31">
        <v>1806</v>
      </c>
      <c r="F20" s="31">
        <v>3536</v>
      </c>
      <c r="G20" s="31">
        <v>3364</v>
      </c>
      <c r="H20" s="31">
        <v>2475</v>
      </c>
      <c r="I20" s="31">
        <v>2019</v>
      </c>
      <c r="J20" s="31">
        <v>1410</v>
      </c>
      <c r="K20" s="31">
        <v>906</v>
      </c>
      <c r="L20" s="31">
        <v>296</v>
      </c>
      <c r="M20" s="31">
        <v>94</v>
      </c>
      <c r="N20" s="31">
        <v>41</v>
      </c>
      <c r="O20" s="31">
        <v>27</v>
      </c>
      <c r="P20" s="30">
        <f t="shared" si="0"/>
        <v>16023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37</v>
      </c>
      <c r="E21" s="31">
        <v>422</v>
      </c>
      <c r="F21" s="31">
        <v>621</v>
      </c>
      <c r="G21" s="31">
        <v>626</v>
      </c>
      <c r="H21" s="31">
        <v>699</v>
      </c>
      <c r="I21" s="31">
        <v>646</v>
      </c>
      <c r="J21" s="31">
        <v>561</v>
      </c>
      <c r="K21" s="31">
        <v>501</v>
      </c>
      <c r="L21" s="31">
        <v>389</v>
      </c>
      <c r="M21" s="31">
        <v>197</v>
      </c>
      <c r="N21" s="31">
        <v>117</v>
      </c>
      <c r="O21" s="31">
        <v>137</v>
      </c>
      <c r="P21" s="30">
        <f t="shared" si="0"/>
        <v>4953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125</v>
      </c>
      <c r="F22" s="31">
        <v>238</v>
      </c>
      <c r="G22" s="31">
        <v>264</v>
      </c>
      <c r="H22" s="31">
        <v>246</v>
      </c>
      <c r="I22" s="31">
        <v>212</v>
      </c>
      <c r="J22" s="31">
        <v>184</v>
      </c>
      <c r="K22" s="31">
        <v>183</v>
      </c>
      <c r="L22" s="31">
        <v>125</v>
      </c>
      <c r="M22" s="31">
        <v>74</v>
      </c>
      <c r="N22" s="31">
        <v>48</v>
      </c>
      <c r="O22" s="31">
        <v>62</v>
      </c>
      <c r="P22" s="30">
        <f t="shared" si="0"/>
        <v>1764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650</v>
      </c>
      <c r="E23" s="31">
        <v>11887</v>
      </c>
      <c r="F23" s="31">
        <v>15930</v>
      </c>
      <c r="G23" s="31">
        <v>12765</v>
      </c>
      <c r="H23" s="31">
        <v>10410</v>
      </c>
      <c r="I23" s="31">
        <v>9076</v>
      </c>
      <c r="J23" s="31">
        <v>7699</v>
      </c>
      <c r="K23" s="31">
        <v>6441</v>
      </c>
      <c r="L23" s="31">
        <v>4286</v>
      </c>
      <c r="M23" s="31">
        <v>2048</v>
      </c>
      <c r="N23" s="31">
        <v>918</v>
      </c>
      <c r="O23" s="31">
        <v>654</v>
      </c>
      <c r="P23" s="30">
        <f t="shared" si="0"/>
        <v>82764</v>
      </c>
    </row>
    <row r="24" spans="2:16" s="6" customFormat="1" ht="29.25" customHeight="1" x14ac:dyDescent="0.25">
      <c r="B24" s="67"/>
      <c r="C24" s="24" t="s">
        <v>20</v>
      </c>
      <c r="D24" s="31">
        <v>460</v>
      </c>
      <c r="E24" s="31">
        <v>8209</v>
      </c>
      <c r="F24" s="31">
        <v>9957</v>
      </c>
      <c r="G24" s="31">
        <v>6587</v>
      </c>
      <c r="H24" s="31">
        <v>4894</v>
      </c>
      <c r="I24" s="31">
        <v>3761</v>
      </c>
      <c r="J24" s="31">
        <v>2564</v>
      </c>
      <c r="K24" s="31">
        <v>1898</v>
      </c>
      <c r="L24" s="31">
        <v>932</v>
      </c>
      <c r="M24" s="31">
        <v>482</v>
      </c>
      <c r="N24" s="31">
        <v>217</v>
      </c>
      <c r="O24" s="31">
        <v>161</v>
      </c>
      <c r="P24" s="30">
        <f t="shared" si="0"/>
        <v>40122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31">
        <v>88</v>
      </c>
      <c r="E25" s="31">
        <v>2055</v>
      </c>
      <c r="F25" s="31">
        <v>4241</v>
      </c>
      <c r="G25" s="31">
        <v>4564</v>
      </c>
      <c r="H25" s="31">
        <v>4103</v>
      </c>
      <c r="I25" s="31">
        <v>3781</v>
      </c>
      <c r="J25" s="31">
        <v>3460</v>
      </c>
      <c r="K25" s="31">
        <v>2940</v>
      </c>
      <c r="L25" s="31">
        <v>2372</v>
      </c>
      <c r="M25" s="31">
        <v>1388</v>
      </c>
      <c r="N25" s="31">
        <v>876</v>
      </c>
      <c r="O25" s="31">
        <v>808</v>
      </c>
      <c r="P25" s="30">
        <f t="shared" si="0"/>
        <v>30676</v>
      </c>
    </row>
    <row r="26" spans="2:16" s="6" customFormat="1" ht="20.100000000000001" customHeight="1" x14ac:dyDescent="0.25">
      <c r="B26" s="64"/>
      <c r="C26" s="24" t="s">
        <v>20</v>
      </c>
      <c r="D26" s="31">
        <v>69</v>
      </c>
      <c r="E26" s="31">
        <v>2645</v>
      </c>
      <c r="F26" s="31">
        <v>6688</v>
      </c>
      <c r="G26" s="31">
        <v>7231</v>
      </c>
      <c r="H26" s="31">
        <v>6168</v>
      </c>
      <c r="I26" s="31">
        <v>5388</v>
      </c>
      <c r="J26" s="31">
        <v>4068</v>
      </c>
      <c r="K26" s="31">
        <v>3336</v>
      </c>
      <c r="L26" s="31">
        <v>1877</v>
      </c>
      <c r="M26" s="31">
        <v>966</v>
      </c>
      <c r="N26" s="31">
        <v>566</v>
      </c>
      <c r="O26" s="31">
        <v>399</v>
      </c>
      <c r="P26" s="30">
        <f t="shared" si="0"/>
        <v>39401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22</v>
      </c>
      <c r="G27" s="31">
        <v>15</v>
      </c>
      <c r="H27" s="31">
        <v>25</v>
      </c>
      <c r="I27" s="31">
        <v>26</v>
      </c>
      <c r="J27" s="31">
        <v>33</v>
      </c>
      <c r="K27" s="31">
        <v>25</v>
      </c>
      <c r="L27" s="31">
        <v>28</v>
      </c>
      <c r="M27" s="31">
        <v>12</v>
      </c>
      <c r="N27" s="31">
        <v>2</v>
      </c>
      <c r="O27" s="31">
        <v>0</v>
      </c>
      <c r="P27" s="30">
        <f t="shared" si="0"/>
        <v>191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56</v>
      </c>
      <c r="G28" s="31">
        <v>74</v>
      </c>
      <c r="H28" s="31">
        <v>126</v>
      </c>
      <c r="I28" s="31">
        <v>163</v>
      </c>
      <c r="J28" s="31">
        <v>210</v>
      </c>
      <c r="K28" s="31">
        <v>286</v>
      </c>
      <c r="L28" s="31">
        <v>359</v>
      </c>
      <c r="M28" s="31">
        <v>269</v>
      </c>
      <c r="N28" s="31">
        <v>66</v>
      </c>
      <c r="O28" s="31">
        <v>0</v>
      </c>
      <c r="P28" s="30">
        <f t="shared" si="0"/>
        <v>1628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2</v>
      </c>
      <c r="G29" s="31">
        <v>2</v>
      </c>
      <c r="H29" s="31">
        <v>4</v>
      </c>
      <c r="I29" s="31">
        <v>4</v>
      </c>
      <c r="J29" s="31">
        <v>5</v>
      </c>
      <c r="K29" s="31">
        <v>4</v>
      </c>
      <c r="L29" s="31">
        <v>5</v>
      </c>
      <c r="M29" s="31">
        <v>1</v>
      </c>
      <c r="N29" s="31">
        <v>0</v>
      </c>
      <c r="O29" s="31">
        <v>0</v>
      </c>
      <c r="P29" s="30">
        <f t="shared" si="0"/>
        <v>28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2</v>
      </c>
      <c r="I30" s="31">
        <v>1</v>
      </c>
      <c r="J30" s="31">
        <v>4</v>
      </c>
      <c r="K30" s="31">
        <v>3</v>
      </c>
      <c r="L30" s="31">
        <v>2</v>
      </c>
      <c r="M30" s="31">
        <v>0</v>
      </c>
      <c r="N30" s="31">
        <v>0</v>
      </c>
      <c r="O30" s="31">
        <v>0</v>
      </c>
      <c r="P30" s="30">
        <f t="shared" si="0"/>
        <v>13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13</v>
      </c>
      <c r="F31" s="31">
        <v>13</v>
      </c>
      <c r="G31" s="31">
        <v>27</v>
      </c>
      <c r="H31" s="31">
        <v>121</v>
      </c>
      <c r="I31" s="31">
        <v>81</v>
      </c>
      <c r="J31" s="31">
        <v>54</v>
      </c>
      <c r="K31" s="31">
        <v>163</v>
      </c>
      <c r="L31" s="31">
        <v>162</v>
      </c>
      <c r="M31" s="31">
        <v>0</v>
      </c>
      <c r="N31" s="31">
        <v>0</v>
      </c>
      <c r="O31" s="31">
        <v>0</v>
      </c>
      <c r="P31" s="30">
        <f t="shared" si="0"/>
        <v>634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30</v>
      </c>
      <c r="G32" s="32">
        <v>30</v>
      </c>
      <c r="H32" s="32">
        <v>76</v>
      </c>
      <c r="I32" s="32">
        <v>46</v>
      </c>
      <c r="J32" s="32">
        <v>107</v>
      </c>
      <c r="K32" s="32">
        <v>107</v>
      </c>
      <c r="L32" s="32">
        <v>167</v>
      </c>
      <c r="M32" s="32">
        <v>46</v>
      </c>
      <c r="N32" s="32">
        <v>0</v>
      </c>
      <c r="O32" s="32">
        <v>0</v>
      </c>
      <c r="P32" s="33">
        <f>SUM(D32:O32)</f>
        <v>609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3730</v>
      </c>
      <c r="E33" s="37">
        <f t="shared" ref="E33:P34" si="1">+E9+E11+E13+E15+E17+E19+E21+E23+E25+E27+E29+E31</f>
        <v>57430</v>
      </c>
      <c r="F33" s="37">
        <f t="shared" si="1"/>
        <v>76463</v>
      </c>
      <c r="G33" s="37">
        <f t="shared" si="1"/>
        <v>65586</v>
      </c>
      <c r="H33" s="37">
        <f t="shared" si="1"/>
        <v>56100</v>
      </c>
      <c r="I33" s="37">
        <f t="shared" si="1"/>
        <v>47032</v>
      </c>
      <c r="J33" s="37">
        <f t="shared" si="1"/>
        <v>36837</v>
      </c>
      <c r="K33" s="37">
        <f t="shared" si="1"/>
        <v>28979</v>
      </c>
      <c r="L33" s="37">
        <f t="shared" si="1"/>
        <v>19947</v>
      </c>
      <c r="M33" s="37">
        <f t="shared" si="1"/>
        <v>9987</v>
      </c>
      <c r="N33" s="37">
        <f t="shared" si="1"/>
        <v>5002</v>
      </c>
      <c r="O33" s="37">
        <f t="shared" si="1"/>
        <v>4112</v>
      </c>
      <c r="P33" s="52">
        <f>+P9+P11+P13+P15+P17+P19+P21+P23+P25+P27+P29+P31</f>
        <v>411205</v>
      </c>
      <c r="Q33" s="34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2789</v>
      </c>
      <c r="E34" s="38">
        <f t="shared" si="1"/>
        <v>41460</v>
      </c>
      <c r="F34" s="38">
        <f t="shared" si="1"/>
        <v>53800</v>
      </c>
      <c r="G34" s="38">
        <f t="shared" si="1"/>
        <v>45877</v>
      </c>
      <c r="H34" s="38">
        <f t="shared" si="1"/>
        <v>39288</v>
      </c>
      <c r="I34" s="38">
        <f t="shared" si="1"/>
        <v>32506</v>
      </c>
      <c r="J34" s="38">
        <f t="shared" si="1"/>
        <v>22502</v>
      </c>
      <c r="K34" s="38">
        <f t="shared" si="1"/>
        <v>16059</v>
      </c>
      <c r="L34" s="38">
        <f t="shared" si="1"/>
        <v>8141</v>
      </c>
      <c r="M34" s="38">
        <f t="shared" si="1"/>
        <v>4062</v>
      </c>
      <c r="N34" s="38">
        <f t="shared" si="1"/>
        <v>2142</v>
      </c>
      <c r="O34" s="38">
        <f t="shared" si="1"/>
        <v>1666</v>
      </c>
      <c r="P34" s="53">
        <f t="shared" si="1"/>
        <v>270292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45</v>
      </c>
      <c r="E35" s="39">
        <v>2496</v>
      </c>
      <c r="F35" s="39">
        <v>8661</v>
      </c>
      <c r="G35" s="39">
        <v>12652</v>
      </c>
      <c r="H35" s="39">
        <v>13662</v>
      </c>
      <c r="I35" s="39">
        <v>15578</v>
      </c>
      <c r="J35" s="39">
        <v>15339</v>
      </c>
      <c r="K35" s="39">
        <v>12690</v>
      </c>
      <c r="L35" s="39">
        <v>9340</v>
      </c>
      <c r="M35" s="39">
        <v>5505</v>
      </c>
      <c r="N35" s="39">
        <v>2575</v>
      </c>
      <c r="O35" s="39">
        <v>1488</v>
      </c>
      <c r="P35" s="40">
        <f>SUM(D35:O35)</f>
        <v>100031</v>
      </c>
      <c r="Q35" s="34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1640</v>
      </c>
      <c r="F36" s="41">
        <v>6854</v>
      </c>
      <c r="G36" s="41">
        <v>9944</v>
      </c>
      <c r="H36" s="41">
        <v>10495</v>
      </c>
      <c r="I36" s="41">
        <v>11309</v>
      </c>
      <c r="J36" s="41">
        <v>10675</v>
      </c>
      <c r="K36" s="41">
        <v>9617</v>
      </c>
      <c r="L36" s="41">
        <v>5046</v>
      </c>
      <c r="M36" s="41">
        <v>2127</v>
      </c>
      <c r="N36" s="41">
        <v>941</v>
      </c>
      <c r="O36" s="41">
        <v>242</v>
      </c>
      <c r="P36" s="42">
        <f t="shared" ref="P36" si="2">SUM(D36:O36)</f>
        <v>68914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3775</v>
      </c>
      <c r="E41" s="47">
        <f t="shared" ref="E41:O42" si="3">+E33+E35</f>
        <v>59926</v>
      </c>
      <c r="F41" s="47">
        <f t="shared" si="3"/>
        <v>85124</v>
      </c>
      <c r="G41" s="47">
        <f t="shared" si="3"/>
        <v>78238</v>
      </c>
      <c r="H41" s="47">
        <f t="shared" si="3"/>
        <v>69762</v>
      </c>
      <c r="I41" s="47">
        <f t="shared" si="3"/>
        <v>62610</v>
      </c>
      <c r="J41" s="47">
        <f t="shared" si="3"/>
        <v>52176</v>
      </c>
      <c r="K41" s="47">
        <f t="shared" si="3"/>
        <v>41669</v>
      </c>
      <c r="L41" s="47">
        <f t="shared" si="3"/>
        <v>29287</v>
      </c>
      <c r="M41" s="47">
        <f t="shared" si="3"/>
        <v>15492</v>
      </c>
      <c r="N41" s="47">
        <f t="shared" si="3"/>
        <v>7577</v>
      </c>
      <c r="O41" s="47">
        <f t="shared" si="3"/>
        <v>5600</v>
      </c>
      <c r="P41" s="48">
        <f>+P33+P35</f>
        <v>511236</v>
      </c>
      <c r="Q41" s="34"/>
    </row>
    <row r="42" spans="2:17" ht="13.5" thickBot="1" x14ac:dyDescent="0.25">
      <c r="B42" s="63"/>
      <c r="C42" s="14" t="s">
        <v>20</v>
      </c>
      <c r="D42" s="49">
        <f>+D34+D36</f>
        <v>2813</v>
      </c>
      <c r="E42" s="49">
        <f t="shared" si="3"/>
        <v>43100</v>
      </c>
      <c r="F42" s="49">
        <f t="shared" si="3"/>
        <v>60654</v>
      </c>
      <c r="G42" s="49">
        <f t="shared" si="3"/>
        <v>55821</v>
      </c>
      <c r="H42" s="49">
        <f t="shared" si="3"/>
        <v>49783</v>
      </c>
      <c r="I42" s="49">
        <f t="shared" si="3"/>
        <v>43815</v>
      </c>
      <c r="J42" s="49">
        <f t="shared" si="3"/>
        <v>33177</v>
      </c>
      <c r="K42" s="49">
        <f t="shared" si="3"/>
        <v>25676</v>
      </c>
      <c r="L42" s="49">
        <f t="shared" si="3"/>
        <v>13187</v>
      </c>
      <c r="M42" s="49">
        <f t="shared" si="3"/>
        <v>6189</v>
      </c>
      <c r="N42" s="49">
        <f t="shared" si="3"/>
        <v>3083</v>
      </c>
      <c r="O42" s="49">
        <f t="shared" si="3"/>
        <v>1908</v>
      </c>
      <c r="P42" s="50">
        <f>+P34+P36</f>
        <v>339206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abSelected="1" workbookViewId="0">
      <selection activeCell="L13" sqref="L13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7" width="11" style="1"/>
    <col min="228" max="228" width="39.5703125" style="1" customWidth="1"/>
    <col min="229" max="254" width="11.42578125" style="1" customWidth="1"/>
    <col min="255" max="483" width="11" style="1"/>
    <col min="484" max="484" width="39.5703125" style="1" customWidth="1"/>
    <col min="485" max="510" width="11.42578125" style="1" customWidth="1"/>
    <col min="511" max="739" width="11" style="1"/>
    <col min="740" max="740" width="39.5703125" style="1" customWidth="1"/>
    <col min="741" max="766" width="11.42578125" style="1" customWidth="1"/>
    <col min="767" max="995" width="11" style="1"/>
    <col min="996" max="996" width="39.5703125" style="1" customWidth="1"/>
    <col min="997" max="1022" width="11.42578125" style="1" customWidth="1"/>
    <col min="1023" max="1251" width="11" style="1"/>
    <col min="1252" max="1252" width="39.5703125" style="1" customWidth="1"/>
    <col min="1253" max="1278" width="11.42578125" style="1" customWidth="1"/>
    <col min="1279" max="1507" width="11" style="1"/>
    <col min="1508" max="1508" width="39.5703125" style="1" customWidth="1"/>
    <col min="1509" max="1534" width="11.42578125" style="1" customWidth="1"/>
    <col min="1535" max="1763" width="11" style="1"/>
    <col min="1764" max="1764" width="39.5703125" style="1" customWidth="1"/>
    <col min="1765" max="1790" width="11.42578125" style="1" customWidth="1"/>
    <col min="1791" max="2019" width="11" style="1"/>
    <col min="2020" max="2020" width="39.5703125" style="1" customWidth="1"/>
    <col min="2021" max="2046" width="11.42578125" style="1" customWidth="1"/>
    <col min="2047" max="2275" width="11" style="1"/>
    <col min="2276" max="2276" width="39.5703125" style="1" customWidth="1"/>
    <col min="2277" max="2302" width="11.42578125" style="1" customWidth="1"/>
    <col min="2303" max="2531" width="11" style="1"/>
    <col min="2532" max="2532" width="39.5703125" style="1" customWidth="1"/>
    <col min="2533" max="2558" width="11.42578125" style="1" customWidth="1"/>
    <col min="2559" max="2787" width="11" style="1"/>
    <col min="2788" max="2788" width="39.5703125" style="1" customWidth="1"/>
    <col min="2789" max="2814" width="11.42578125" style="1" customWidth="1"/>
    <col min="2815" max="3043" width="11" style="1"/>
    <col min="3044" max="3044" width="39.5703125" style="1" customWidth="1"/>
    <col min="3045" max="3070" width="11.42578125" style="1" customWidth="1"/>
    <col min="3071" max="3299" width="11" style="1"/>
    <col min="3300" max="3300" width="39.5703125" style="1" customWidth="1"/>
    <col min="3301" max="3326" width="11.42578125" style="1" customWidth="1"/>
    <col min="3327" max="3555" width="11" style="1"/>
    <col min="3556" max="3556" width="39.5703125" style="1" customWidth="1"/>
    <col min="3557" max="3582" width="11.42578125" style="1" customWidth="1"/>
    <col min="3583" max="3811" width="11" style="1"/>
    <col min="3812" max="3812" width="39.5703125" style="1" customWidth="1"/>
    <col min="3813" max="3838" width="11.42578125" style="1" customWidth="1"/>
    <col min="3839" max="4067" width="11" style="1"/>
    <col min="4068" max="4068" width="39.5703125" style="1" customWidth="1"/>
    <col min="4069" max="4094" width="11.42578125" style="1" customWidth="1"/>
    <col min="4095" max="4323" width="11" style="1"/>
    <col min="4324" max="4324" width="39.5703125" style="1" customWidth="1"/>
    <col min="4325" max="4350" width="11.42578125" style="1" customWidth="1"/>
    <col min="4351" max="4579" width="11" style="1"/>
    <col min="4580" max="4580" width="39.5703125" style="1" customWidth="1"/>
    <col min="4581" max="4606" width="11.42578125" style="1" customWidth="1"/>
    <col min="4607" max="4835" width="11" style="1"/>
    <col min="4836" max="4836" width="39.5703125" style="1" customWidth="1"/>
    <col min="4837" max="4862" width="11.42578125" style="1" customWidth="1"/>
    <col min="4863" max="5091" width="11" style="1"/>
    <col min="5092" max="5092" width="39.5703125" style="1" customWidth="1"/>
    <col min="5093" max="5118" width="11.42578125" style="1" customWidth="1"/>
    <col min="5119" max="5347" width="11" style="1"/>
    <col min="5348" max="5348" width="39.5703125" style="1" customWidth="1"/>
    <col min="5349" max="5374" width="11.42578125" style="1" customWidth="1"/>
    <col min="5375" max="5603" width="11" style="1"/>
    <col min="5604" max="5604" width="39.5703125" style="1" customWidth="1"/>
    <col min="5605" max="5630" width="11.42578125" style="1" customWidth="1"/>
    <col min="5631" max="5859" width="11" style="1"/>
    <col min="5860" max="5860" width="39.5703125" style="1" customWidth="1"/>
    <col min="5861" max="5886" width="11.42578125" style="1" customWidth="1"/>
    <col min="5887" max="6115" width="11" style="1"/>
    <col min="6116" max="6116" width="39.5703125" style="1" customWidth="1"/>
    <col min="6117" max="6142" width="11.42578125" style="1" customWidth="1"/>
    <col min="6143" max="6371" width="11" style="1"/>
    <col min="6372" max="6372" width="39.5703125" style="1" customWidth="1"/>
    <col min="6373" max="6398" width="11.42578125" style="1" customWidth="1"/>
    <col min="6399" max="6627" width="11" style="1"/>
    <col min="6628" max="6628" width="39.5703125" style="1" customWidth="1"/>
    <col min="6629" max="6654" width="11.42578125" style="1" customWidth="1"/>
    <col min="6655" max="6883" width="11" style="1"/>
    <col min="6884" max="6884" width="39.5703125" style="1" customWidth="1"/>
    <col min="6885" max="6910" width="11.42578125" style="1" customWidth="1"/>
    <col min="6911" max="7139" width="11" style="1"/>
    <col min="7140" max="7140" width="39.5703125" style="1" customWidth="1"/>
    <col min="7141" max="7166" width="11.42578125" style="1" customWidth="1"/>
    <col min="7167" max="7395" width="11" style="1"/>
    <col min="7396" max="7396" width="39.5703125" style="1" customWidth="1"/>
    <col min="7397" max="7422" width="11.42578125" style="1" customWidth="1"/>
    <col min="7423" max="7651" width="11" style="1"/>
    <col min="7652" max="7652" width="39.5703125" style="1" customWidth="1"/>
    <col min="7653" max="7678" width="11.42578125" style="1" customWidth="1"/>
    <col min="7679" max="7907" width="11" style="1"/>
    <col min="7908" max="7908" width="39.5703125" style="1" customWidth="1"/>
    <col min="7909" max="7934" width="11.42578125" style="1" customWidth="1"/>
    <col min="7935" max="8163" width="11" style="1"/>
    <col min="8164" max="8164" width="39.5703125" style="1" customWidth="1"/>
    <col min="8165" max="8190" width="11.42578125" style="1" customWidth="1"/>
    <col min="8191" max="8419" width="11" style="1"/>
    <col min="8420" max="8420" width="39.5703125" style="1" customWidth="1"/>
    <col min="8421" max="8446" width="11.42578125" style="1" customWidth="1"/>
    <col min="8447" max="8675" width="11" style="1"/>
    <col min="8676" max="8676" width="39.5703125" style="1" customWidth="1"/>
    <col min="8677" max="8702" width="11.42578125" style="1" customWidth="1"/>
    <col min="8703" max="8931" width="11" style="1"/>
    <col min="8932" max="8932" width="39.5703125" style="1" customWidth="1"/>
    <col min="8933" max="8958" width="11.42578125" style="1" customWidth="1"/>
    <col min="8959" max="9187" width="11" style="1"/>
    <col min="9188" max="9188" width="39.5703125" style="1" customWidth="1"/>
    <col min="9189" max="9214" width="11.42578125" style="1" customWidth="1"/>
    <col min="9215" max="9443" width="11" style="1"/>
    <col min="9444" max="9444" width="39.5703125" style="1" customWidth="1"/>
    <col min="9445" max="9470" width="11.42578125" style="1" customWidth="1"/>
    <col min="9471" max="9699" width="11" style="1"/>
    <col min="9700" max="9700" width="39.5703125" style="1" customWidth="1"/>
    <col min="9701" max="9726" width="11.42578125" style="1" customWidth="1"/>
    <col min="9727" max="9955" width="11" style="1"/>
    <col min="9956" max="9956" width="39.5703125" style="1" customWidth="1"/>
    <col min="9957" max="9982" width="11.42578125" style="1" customWidth="1"/>
    <col min="9983" max="10211" width="11" style="1"/>
    <col min="10212" max="10212" width="39.5703125" style="1" customWidth="1"/>
    <col min="10213" max="10238" width="11.42578125" style="1" customWidth="1"/>
    <col min="10239" max="10467" width="11" style="1"/>
    <col min="10468" max="10468" width="39.5703125" style="1" customWidth="1"/>
    <col min="10469" max="10494" width="11.42578125" style="1" customWidth="1"/>
    <col min="10495" max="10723" width="11" style="1"/>
    <col min="10724" max="10724" width="39.5703125" style="1" customWidth="1"/>
    <col min="10725" max="10750" width="11.42578125" style="1" customWidth="1"/>
    <col min="10751" max="10979" width="11" style="1"/>
    <col min="10980" max="10980" width="39.5703125" style="1" customWidth="1"/>
    <col min="10981" max="11006" width="11.42578125" style="1" customWidth="1"/>
    <col min="11007" max="11235" width="11" style="1"/>
    <col min="11236" max="11236" width="39.5703125" style="1" customWidth="1"/>
    <col min="11237" max="11262" width="11.42578125" style="1" customWidth="1"/>
    <col min="11263" max="11491" width="11" style="1"/>
    <col min="11492" max="11492" width="39.5703125" style="1" customWidth="1"/>
    <col min="11493" max="11518" width="11.42578125" style="1" customWidth="1"/>
    <col min="11519" max="11747" width="11" style="1"/>
    <col min="11748" max="11748" width="39.5703125" style="1" customWidth="1"/>
    <col min="11749" max="11774" width="11.42578125" style="1" customWidth="1"/>
    <col min="11775" max="12003" width="11" style="1"/>
    <col min="12004" max="12004" width="39.5703125" style="1" customWidth="1"/>
    <col min="12005" max="12030" width="11.42578125" style="1" customWidth="1"/>
    <col min="12031" max="12259" width="11" style="1"/>
    <col min="12260" max="12260" width="39.5703125" style="1" customWidth="1"/>
    <col min="12261" max="12286" width="11.42578125" style="1" customWidth="1"/>
    <col min="12287" max="12515" width="11" style="1"/>
    <col min="12516" max="12516" width="39.5703125" style="1" customWidth="1"/>
    <col min="12517" max="12542" width="11.42578125" style="1" customWidth="1"/>
    <col min="12543" max="12771" width="11" style="1"/>
    <col min="12772" max="12772" width="39.5703125" style="1" customWidth="1"/>
    <col min="12773" max="12798" width="11.42578125" style="1" customWidth="1"/>
    <col min="12799" max="13027" width="11" style="1"/>
    <col min="13028" max="13028" width="39.5703125" style="1" customWidth="1"/>
    <col min="13029" max="13054" width="11.42578125" style="1" customWidth="1"/>
    <col min="13055" max="13283" width="11" style="1"/>
    <col min="13284" max="13284" width="39.5703125" style="1" customWidth="1"/>
    <col min="13285" max="13310" width="11.42578125" style="1" customWidth="1"/>
    <col min="13311" max="13539" width="11" style="1"/>
    <col min="13540" max="13540" width="39.5703125" style="1" customWidth="1"/>
    <col min="13541" max="13566" width="11.42578125" style="1" customWidth="1"/>
    <col min="13567" max="13795" width="11" style="1"/>
    <col min="13796" max="13796" width="39.5703125" style="1" customWidth="1"/>
    <col min="13797" max="13822" width="11.42578125" style="1" customWidth="1"/>
    <col min="13823" max="14051" width="11" style="1"/>
    <col min="14052" max="14052" width="39.5703125" style="1" customWidth="1"/>
    <col min="14053" max="14078" width="11.42578125" style="1" customWidth="1"/>
    <col min="14079" max="14307" width="11" style="1"/>
    <col min="14308" max="14308" width="39.5703125" style="1" customWidth="1"/>
    <col min="14309" max="14334" width="11.42578125" style="1" customWidth="1"/>
    <col min="14335" max="14563" width="11" style="1"/>
    <col min="14564" max="14564" width="39.5703125" style="1" customWidth="1"/>
    <col min="14565" max="14590" width="11.42578125" style="1" customWidth="1"/>
    <col min="14591" max="14819" width="11" style="1"/>
    <col min="14820" max="14820" width="39.5703125" style="1" customWidth="1"/>
    <col min="14821" max="14846" width="11.42578125" style="1" customWidth="1"/>
    <col min="14847" max="15075" width="11" style="1"/>
    <col min="15076" max="15076" width="39.5703125" style="1" customWidth="1"/>
    <col min="15077" max="15102" width="11.42578125" style="1" customWidth="1"/>
    <col min="15103" max="15331" width="11" style="1"/>
    <col min="15332" max="15332" width="39.5703125" style="1" customWidth="1"/>
    <col min="15333" max="15358" width="11.42578125" style="1" customWidth="1"/>
    <col min="15359" max="15587" width="11" style="1"/>
    <col min="15588" max="15588" width="39.5703125" style="1" customWidth="1"/>
    <col min="15589" max="15614" width="11.42578125" style="1" customWidth="1"/>
    <col min="15615" max="15843" width="11" style="1"/>
    <col min="15844" max="15844" width="39.5703125" style="1" customWidth="1"/>
    <col min="15845" max="15870" width="11.42578125" style="1" customWidth="1"/>
    <col min="15871" max="16099" width="11" style="1"/>
    <col min="16100" max="16100" width="39.5703125" style="1" customWidth="1"/>
    <col min="16101" max="16126" width="11.42578125" style="1" customWidth="1"/>
    <col min="16127" max="16384" width="11" style="1"/>
  </cols>
  <sheetData>
    <row r="1" spans="2:16" x14ac:dyDescent="0.2">
      <c r="B1" s="68" t="s">
        <v>35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2:16" x14ac:dyDescent="0.2">
      <c r="B2" s="68" t="s">
        <v>36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x14ac:dyDescent="0.2">
      <c r="B3" s="69" t="s">
        <v>38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2:16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3.5" thickBot="1" x14ac:dyDescent="0.25">
      <c r="B5" s="13" t="s">
        <v>51</v>
      </c>
      <c r="C5" s="13"/>
    </row>
    <row r="6" spans="2:16" ht="15.75" customHeight="1" thickBot="1" x14ac:dyDescent="0.25">
      <c r="B6" s="71" t="s">
        <v>0</v>
      </c>
      <c r="C6" s="73" t="s">
        <v>18</v>
      </c>
      <c r="D6" s="75" t="s">
        <v>21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5"/>
    </row>
    <row r="7" spans="2:16" ht="15.75" customHeight="1" thickBot="1" x14ac:dyDescent="0.25">
      <c r="B7" s="72"/>
      <c r="C7" s="74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66" t="s">
        <v>1</v>
      </c>
      <c r="C9" s="23" t="s">
        <v>19</v>
      </c>
      <c r="D9" s="28">
        <v>103</v>
      </c>
      <c r="E9" s="28">
        <v>1277</v>
      </c>
      <c r="F9" s="28">
        <v>1718</v>
      </c>
      <c r="G9" s="28">
        <v>1379</v>
      </c>
      <c r="H9" s="28">
        <v>1322</v>
      </c>
      <c r="I9" s="28">
        <v>1197</v>
      </c>
      <c r="J9" s="28">
        <v>1001</v>
      </c>
      <c r="K9" s="28">
        <v>865</v>
      </c>
      <c r="L9" s="28">
        <v>773</v>
      </c>
      <c r="M9" s="28">
        <v>401</v>
      </c>
      <c r="N9" s="28">
        <v>252</v>
      </c>
      <c r="O9" s="28">
        <v>233</v>
      </c>
      <c r="P9" s="29">
        <f>SUM(D9:O9)</f>
        <v>10521</v>
      </c>
    </row>
    <row r="10" spans="2:16" s="6" customFormat="1" ht="20.100000000000001" customHeight="1" x14ac:dyDescent="0.25">
      <c r="B10" s="64"/>
      <c r="C10" s="24" t="s">
        <v>20</v>
      </c>
      <c r="D10" s="31">
        <v>43</v>
      </c>
      <c r="E10" s="31">
        <v>452</v>
      </c>
      <c r="F10" s="31">
        <v>574</v>
      </c>
      <c r="G10" s="31">
        <v>535</v>
      </c>
      <c r="H10" s="31">
        <v>469</v>
      </c>
      <c r="I10" s="31">
        <v>350</v>
      </c>
      <c r="J10" s="31">
        <v>286</v>
      </c>
      <c r="K10" s="31">
        <v>209</v>
      </c>
      <c r="L10" s="31">
        <v>146</v>
      </c>
      <c r="M10" s="31">
        <v>79</v>
      </c>
      <c r="N10" s="31">
        <v>45</v>
      </c>
      <c r="O10" s="31">
        <v>68</v>
      </c>
      <c r="P10" s="30">
        <f t="shared" ref="P10:P32" si="0">SUM(D10:O10)</f>
        <v>3256</v>
      </c>
    </row>
    <row r="11" spans="2:16" s="6" customFormat="1" ht="31.5" customHeight="1" x14ac:dyDescent="0.25">
      <c r="B11" s="67" t="s">
        <v>2</v>
      </c>
      <c r="C11" s="24" t="s">
        <v>19</v>
      </c>
      <c r="D11" s="31">
        <v>1383</v>
      </c>
      <c r="E11" s="31">
        <v>18373</v>
      </c>
      <c r="F11" s="31">
        <v>22176</v>
      </c>
      <c r="G11" s="31">
        <v>18393</v>
      </c>
      <c r="H11" s="31">
        <v>15739</v>
      </c>
      <c r="I11" s="31">
        <v>12505</v>
      </c>
      <c r="J11" s="31">
        <v>8779</v>
      </c>
      <c r="K11" s="31">
        <v>6420</v>
      </c>
      <c r="L11" s="31">
        <v>3878</v>
      </c>
      <c r="M11" s="31">
        <v>1761</v>
      </c>
      <c r="N11" s="31">
        <v>767</v>
      </c>
      <c r="O11" s="31">
        <v>557</v>
      </c>
      <c r="P11" s="30">
        <f t="shared" si="0"/>
        <v>110731</v>
      </c>
    </row>
    <row r="12" spans="2:16" s="6" customFormat="1" ht="31.5" customHeight="1" x14ac:dyDescent="0.25">
      <c r="B12" s="67"/>
      <c r="C12" s="24" t="s">
        <v>20</v>
      </c>
      <c r="D12" s="31">
        <v>1214</v>
      </c>
      <c r="E12" s="31">
        <v>14027</v>
      </c>
      <c r="F12" s="31">
        <v>15410</v>
      </c>
      <c r="G12" s="31">
        <v>13614</v>
      </c>
      <c r="H12" s="31">
        <v>13160</v>
      </c>
      <c r="I12" s="31">
        <v>11451</v>
      </c>
      <c r="J12" s="31">
        <v>7122</v>
      </c>
      <c r="K12" s="31">
        <v>4444</v>
      </c>
      <c r="L12" s="31">
        <v>1666</v>
      </c>
      <c r="M12" s="31">
        <v>614</v>
      </c>
      <c r="N12" s="31">
        <v>285</v>
      </c>
      <c r="O12" s="31">
        <v>194</v>
      </c>
      <c r="P12" s="30">
        <f t="shared" si="0"/>
        <v>83201</v>
      </c>
    </row>
    <row r="13" spans="2:16" s="6" customFormat="1" ht="20.100000000000001" customHeight="1" x14ac:dyDescent="0.25">
      <c r="B13" s="64" t="s">
        <v>3</v>
      </c>
      <c r="C13" s="24" t="s">
        <v>19</v>
      </c>
      <c r="D13" s="31">
        <v>241</v>
      </c>
      <c r="E13" s="31">
        <v>2215</v>
      </c>
      <c r="F13" s="31">
        <v>2657</v>
      </c>
      <c r="G13" s="31">
        <v>2659</v>
      </c>
      <c r="H13" s="31">
        <v>2745</v>
      </c>
      <c r="I13" s="31">
        <v>2731</v>
      </c>
      <c r="J13" s="31">
        <v>2295</v>
      </c>
      <c r="K13" s="31">
        <v>1855</v>
      </c>
      <c r="L13" s="31">
        <v>1397</v>
      </c>
      <c r="M13" s="31">
        <v>725</v>
      </c>
      <c r="N13" s="31">
        <v>306</v>
      </c>
      <c r="O13" s="31">
        <v>204</v>
      </c>
      <c r="P13" s="30">
        <f t="shared" si="0"/>
        <v>20030</v>
      </c>
    </row>
    <row r="14" spans="2:16" s="6" customFormat="1" ht="20.100000000000001" customHeight="1" x14ac:dyDescent="0.25">
      <c r="B14" s="64"/>
      <c r="C14" s="24" t="s">
        <v>20</v>
      </c>
      <c r="D14" s="31">
        <v>19</v>
      </c>
      <c r="E14" s="31">
        <v>277</v>
      </c>
      <c r="F14" s="31">
        <v>435</v>
      </c>
      <c r="G14" s="31">
        <v>455</v>
      </c>
      <c r="H14" s="31">
        <v>391</v>
      </c>
      <c r="I14" s="31">
        <v>339</v>
      </c>
      <c r="J14" s="31">
        <v>254</v>
      </c>
      <c r="K14" s="31">
        <v>180</v>
      </c>
      <c r="L14" s="31">
        <v>126</v>
      </c>
      <c r="M14" s="31">
        <v>69</v>
      </c>
      <c r="N14" s="31">
        <v>45</v>
      </c>
      <c r="O14" s="31">
        <v>39</v>
      </c>
      <c r="P14" s="30">
        <f t="shared" si="0"/>
        <v>2629</v>
      </c>
    </row>
    <row r="15" spans="2:16" s="6" customFormat="1" ht="40.5" customHeight="1" x14ac:dyDescent="0.25">
      <c r="B15" s="67" t="s">
        <v>4</v>
      </c>
      <c r="C15" s="24" t="s">
        <v>19</v>
      </c>
      <c r="D15" s="31">
        <v>1118</v>
      </c>
      <c r="E15" s="31">
        <v>18187</v>
      </c>
      <c r="F15" s="31">
        <v>23355</v>
      </c>
      <c r="G15" s="31">
        <v>19775</v>
      </c>
      <c r="H15" s="31">
        <v>16849</v>
      </c>
      <c r="I15" s="31">
        <v>13938</v>
      </c>
      <c r="J15" s="31">
        <v>10625</v>
      </c>
      <c r="K15" s="31">
        <v>7979</v>
      </c>
      <c r="L15" s="31">
        <v>5510</v>
      </c>
      <c r="M15" s="31">
        <v>3012</v>
      </c>
      <c r="N15" s="31">
        <v>1598</v>
      </c>
      <c r="O15" s="31">
        <v>1418</v>
      </c>
      <c r="P15" s="30">
        <f t="shared" si="0"/>
        <v>123364</v>
      </c>
    </row>
    <row r="16" spans="2:16" s="6" customFormat="1" ht="40.5" customHeight="1" x14ac:dyDescent="0.25">
      <c r="B16" s="67"/>
      <c r="C16" s="24" t="s">
        <v>20</v>
      </c>
      <c r="D16" s="31">
        <v>883</v>
      </c>
      <c r="E16" s="31">
        <v>12985</v>
      </c>
      <c r="F16" s="31">
        <v>15473</v>
      </c>
      <c r="G16" s="31">
        <v>12525</v>
      </c>
      <c r="H16" s="31">
        <v>10440</v>
      </c>
      <c r="I16" s="31">
        <v>8235</v>
      </c>
      <c r="J16" s="31">
        <v>5948</v>
      </c>
      <c r="K16" s="31">
        <v>4269</v>
      </c>
      <c r="L16" s="31">
        <v>2342</v>
      </c>
      <c r="M16" s="31">
        <v>1324</v>
      </c>
      <c r="N16" s="31">
        <v>805</v>
      </c>
      <c r="O16" s="31">
        <v>707</v>
      </c>
      <c r="P16" s="30">
        <f t="shared" si="0"/>
        <v>75936</v>
      </c>
    </row>
    <row r="17" spans="2:16" s="6" customFormat="1" ht="20.100000000000001" customHeight="1" x14ac:dyDescent="0.25">
      <c r="B17" s="64" t="s">
        <v>5</v>
      </c>
      <c r="C17" s="24" t="s">
        <v>19</v>
      </c>
      <c r="D17" s="31">
        <v>72</v>
      </c>
      <c r="E17" s="31">
        <v>1493</v>
      </c>
      <c r="F17" s="31">
        <v>2487</v>
      </c>
      <c r="G17" s="31">
        <v>2392</v>
      </c>
      <c r="H17" s="31">
        <v>1864</v>
      </c>
      <c r="I17" s="31">
        <v>1336</v>
      </c>
      <c r="J17" s="31">
        <v>1045</v>
      </c>
      <c r="K17" s="31">
        <v>809</v>
      </c>
      <c r="L17" s="31">
        <v>536</v>
      </c>
      <c r="M17" s="31">
        <v>212</v>
      </c>
      <c r="N17" s="31">
        <v>88</v>
      </c>
      <c r="O17" s="31">
        <v>51</v>
      </c>
      <c r="P17" s="30">
        <f t="shared" si="0"/>
        <v>12385</v>
      </c>
    </row>
    <row r="18" spans="2:16" s="6" customFormat="1" ht="20.100000000000001" customHeight="1" x14ac:dyDescent="0.25">
      <c r="B18" s="64"/>
      <c r="C18" s="24" t="s">
        <v>20</v>
      </c>
      <c r="D18" s="31">
        <v>50</v>
      </c>
      <c r="E18" s="31">
        <v>945</v>
      </c>
      <c r="F18" s="31">
        <v>1434</v>
      </c>
      <c r="G18" s="31">
        <v>1216</v>
      </c>
      <c r="H18" s="31">
        <v>856</v>
      </c>
      <c r="I18" s="31">
        <v>549</v>
      </c>
      <c r="J18" s="31">
        <v>348</v>
      </c>
      <c r="K18" s="31">
        <v>241</v>
      </c>
      <c r="L18" s="31">
        <v>105</v>
      </c>
      <c r="M18" s="31">
        <v>47</v>
      </c>
      <c r="N18" s="31">
        <v>24</v>
      </c>
      <c r="O18" s="31">
        <v>11</v>
      </c>
      <c r="P18" s="30">
        <f t="shared" si="0"/>
        <v>5826</v>
      </c>
    </row>
    <row r="19" spans="2:16" s="6" customFormat="1" ht="20.100000000000001" customHeight="1" x14ac:dyDescent="0.25">
      <c r="B19" s="64" t="s">
        <v>6</v>
      </c>
      <c r="C19" s="24" t="s">
        <v>19</v>
      </c>
      <c r="D19" s="31">
        <v>43</v>
      </c>
      <c r="E19" s="31">
        <v>1565</v>
      </c>
      <c r="F19" s="31">
        <v>3305</v>
      </c>
      <c r="G19" s="31">
        <v>3028</v>
      </c>
      <c r="H19" s="31">
        <v>2251</v>
      </c>
      <c r="I19" s="31">
        <v>1724</v>
      </c>
      <c r="J19" s="31">
        <v>1285</v>
      </c>
      <c r="K19" s="31">
        <v>980</v>
      </c>
      <c r="L19" s="31">
        <v>613</v>
      </c>
      <c r="M19" s="31">
        <v>229</v>
      </c>
      <c r="N19" s="31">
        <v>82</v>
      </c>
      <c r="O19" s="31">
        <v>51</v>
      </c>
      <c r="P19" s="30">
        <f t="shared" si="0"/>
        <v>15156</v>
      </c>
    </row>
    <row r="20" spans="2:16" s="6" customFormat="1" ht="20.100000000000001" customHeight="1" x14ac:dyDescent="0.25">
      <c r="B20" s="64"/>
      <c r="C20" s="24" t="s">
        <v>20</v>
      </c>
      <c r="D20" s="31">
        <v>49</v>
      </c>
      <c r="E20" s="31">
        <v>1803</v>
      </c>
      <c r="F20" s="31">
        <v>3529</v>
      </c>
      <c r="G20" s="31">
        <v>3358</v>
      </c>
      <c r="H20" s="31">
        <v>2470</v>
      </c>
      <c r="I20" s="31">
        <v>2015</v>
      </c>
      <c r="J20" s="31">
        <v>1407</v>
      </c>
      <c r="K20" s="31">
        <v>902</v>
      </c>
      <c r="L20" s="31">
        <v>296</v>
      </c>
      <c r="M20" s="31">
        <v>94</v>
      </c>
      <c r="N20" s="31">
        <v>41</v>
      </c>
      <c r="O20" s="31">
        <v>27</v>
      </c>
      <c r="P20" s="30">
        <f t="shared" si="0"/>
        <v>15991</v>
      </c>
    </row>
    <row r="21" spans="2:16" s="6" customFormat="1" ht="20.100000000000001" customHeight="1" x14ac:dyDescent="0.25">
      <c r="B21" s="64" t="s">
        <v>7</v>
      </c>
      <c r="C21" s="24" t="s">
        <v>19</v>
      </c>
      <c r="D21" s="31">
        <v>37</v>
      </c>
      <c r="E21" s="31">
        <v>419</v>
      </c>
      <c r="F21" s="31">
        <v>617</v>
      </c>
      <c r="G21" s="31">
        <v>622</v>
      </c>
      <c r="H21" s="31">
        <v>694</v>
      </c>
      <c r="I21" s="31">
        <v>641</v>
      </c>
      <c r="J21" s="31">
        <v>557</v>
      </c>
      <c r="K21" s="31">
        <v>498</v>
      </c>
      <c r="L21" s="31">
        <v>383</v>
      </c>
      <c r="M21" s="31">
        <v>196</v>
      </c>
      <c r="N21" s="31">
        <v>117</v>
      </c>
      <c r="O21" s="31">
        <v>136</v>
      </c>
      <c r="P21" s="30">
        <f t="shared" si="0"/>
        <v>4917</v>
      </c>
    </row>
    <row r="22" spans="2:16" s="6" customFormat="1" ht="20.100000000000001" customHeight="1" x14ac:dyDescent="0.25">
      <c r="B22" s="64"/>
      <c r="C22" s="24" t="s">
        <v>20</v>
      </c>
      <c r="D22" s="31">
        <v>3</v>
      </c>
      <c r="E22" s="31">
        <v>123</v>
      </c>
      <c r="F22" s="31">
        <v>234</v>
      </c>
      <c r="G22" s="31">
        <v>260</v>
      </c>
      <c r="H22" s="31">
        <v>242</v>
      </c>
      <c r="I22" s="31">
        <v>208</v>
      </c>
      <c r="J22" s="31">
        <v>180</v>
      </c>
      <c r="K22" s="31">
        <v>179</v>
      </c>
      <c r="L22" s="31">
        <v>124</v>
      </c>
      <c r="M22" s="31">
        <v>73</v>
      </c>
      <c r="N22" s="31">
        <v>47</v>
      </c>
      <c r="O22" s="31">
        <v>61</v>
      </c>
      <c r="P22" s="30">
        <f t="shared" si="0"/>
        <v>1734</v>
      </c>
    </row>
    <row r="23" spans="2:16" s="6" customFormat="1" ht="29.25" customHeight="1" x14ac:dyDescent="0.25">
      <c r="B23" s="67" t="s">
        <v>8</v>
      </c>
      <c r="C23" s="24" t="s">
        <v>19</v>
      </c>
      <c r="D23" s="31">
        <v>654</v>
      </c>
      <c r="E23" s="31">
        <v>11974</v>
      </c>
      <c r="F23" s="31">
        <v>16047</v>
      </c>
      <c r="G23" s="31">
        <v>12859</v>
      </c>
      <c r="H23" s="31">
        <v>10486</v>
      </c>
      <c r="I23" s="31">
        <v>9142</v>
      </c>
      <c r="J23" s="31">
        <v>7755</v>
      </c>
      <c r="K23" s="31">
        <v>6489</v>
      </c>
      <c r="L23" s="31">
        <v>4317</v>
      </c>
      <c r="M23" s="31">
        <v>2063</v>
      </c>
      <c r="N23" s="31">
        <v>925</v>
      </c>
      <c r="O23" s="31">
        <v>658</v>
      </c>
      <c r="P23" s="30">
        <f t="shared" si="0"/>
        <v>83369</v>
      </c>
    </row>
    <row r="24" spans="2:16" s="6" customFormat="1" ht="29.25" customHeight="1" x14ac:dyDescent="0.25">
      <c r="B24" s="67"/>
      <c r="C24" s="24" t="s">
        <v>20</v>
      </c>
      <c r="D24" s="31">
        <v>459</v>
      </c>
      <c r="E24" s="31">
        <v>8188</v>
      </c>
      <c r="F24" s="31">
        <v>9932</v>
      </c>
      <c r="G24" s="31">
        <v>6571</v>
      </c>
      <c r="H24" s="31">
        <v>4882</v>
      </c>
      <c r="I24" s="31">
        <v>3751</v>
      </c>
      <c r="J24" s="31">
        <v>2558</v>
      </c>
      <c r="K24" s="31">
        <v>1894</v>
      </c>
      <c r="L24" s="31">
        <v>929</v>
      </c>
      <c r="M24" s="31">
        <v>481</v>
      </c>
      <c r="N24" s="31">
        <v>216</v>
      </c>
      <c r="O24" s="31">
        <v>161</v>
      </c>
      <c r="P24" s="30">
        <f t="shared" si="0"/>
        <v>40022</v>
      </c>
    </row>
    <row r="25" spans="2:16" s="6" customFormat="1" ht="20.100000000000001" customHeight="1" x14ac:dyDescent="0.25">
      <c r="B25" s="64" t="s">
        <v>9</v>
      </c>
      <c r="C25" s="24" t="s">
        <v>19</v>
      </c>
      <c r="D25" s="31">
        <v>86</v>
      </c>
      <c r="E25" s="31">
        <v>2005</v>
      </c>
      <c r="F25" s="31">
        <v>4139</v>
      </c>
      <c r="G25" s="31">
        <v>4454</v>
      </c>
      <c r="H25" s="31">
        <v>4004</v>
      </c>
      <c r="I25" s="31">
        <v>3690</v>
      </c>
      <c r="J25" s="31">
        <v>3377</v>
      </c>
      <c r="K25" s="31">
        <v>2869</v>
      </c>
      <c r="L25" s="31">
        <v>2314</v>
      </c>
      <c r="M25" s="31">
        <v>1355</v>
      </c>
      <c r="N25" s="31">
        <v>855</v>
      </c>
      <c r="O25" s="31">
        <v>789</v>
      </c>
      <c r="P25" s="30">
        <f t="shared" si="0"/>
        <v>29937</v>
      </c>
    </row>
    <row r="26" spans="2:16" s="6" customFormat="1" ht="20.100000000000001" customHeight="1" x14ac:dyDescent="0.25">
      <c r="B26" s="64"/>
      <c r="C26" s="24" t="s">
        <v>20</v>
      </c>
      <c r="D26" s="31">
        <v>66</v>
      </c>
      <c r="E26" s="31">
        <v>2533</v>
      </c>
      <c r="F26" s="31">
        <v>6405</v>
      </c>
      <c r="G26" s="31">
        <v>6925</v>
      </c>
      <c r="H26" s="31">
        <v>5907</v>
      </c>
      <c r="I26" s="31">
        <v>5160</v>
      </c>
      <c r="J26" s="31">
        <v>3896</v>
      </c>
      <c r="K26" s="31">
        <v>3195</v>
      </c>
      <c r="L26" s="31">
        <v>1798</v>
      </c>
      <c r="M26" s="31">
        <v>925</v>
      </c>
      <c r="N26" s="31">
        <v>542</v>
      </c>
      <c r="O26" s="31">
        <v>382</v>
      </c>
      <c r="P26" s="30">
        <f t="shared" si="0"/>
        <v>37734</v>
      </c>
    </row>
    <row r="27" spans="2:16" s="6" customFormat="1" ht="20.100000000000001" customHeight="1" x14ac:dyDescent="0.25">
      <c r="B27" s="64" t="s">
        <v>10</v>
      </c>
      <c r="C27" s="24" t="s">
        <v>19</v>
      </c>
      <c r="D27" s="31">
        <v>0</v>
      </c>
      <c r="E27" s="31">
        <v>3</v>
      </c>
      <c r="F27" s="31">
        <v>23</v>
      </c>
      <c r="G27" s="31">
        <v>15</v>
      </c>
      <c r="H27" s="31">
        <v>26</v>
      </c>
      <c r="I27" s="31">
        <v>27</v>
      </c>
      <c r="J27" s="31">
        <v>33</v>
      </c>
      <c r="K27" s="31">
        <v>24</v>
      </c>
      <c r="L27" s="31">
        <v>29</v>
      </c>
      <c r="M27" s="31">
        <v>12</v>
      </c>
      <c r="N27" s="31">
        <v>2</v>
      </c>
      <c r="O27" s="31">
        <v>0</v>
      </c>
      <c r="P27" s="30">
        <f t="shared" si="0"/>
        <v>194</v>
      </c>
    </row>
    <row r="28" spans="2:16" s="6" customFormat="1" ht="20.100000000000001" customHeight="1" x14ac:dyDescent="0.25">
      <c r="B28" s="64"/>
      <c r="C28" s="24" t="s">
        <v>20</v>
      </c>
      <c r="D28" s="31">
        <v>1</v>
      </c>
      <c r="E28" s="31">
        <v>18</v>
      </c>
      <c r="F28" s="31">
        <v>56</v>
      </c>
      <c r="G28" s="31">
        <v>73</v>
      </c>
      <c r="H28" s="31">
        <v>126</v>
      </c>
      <c r="I28" s="31">
        <v>163</v>
      </c>
      <c r="J28" s="31">
        <v>209</v>
      </c>
      <c r="K28" s="31">
        <v>285</v>
      </c>
      <c r="L28" s="31">
        <v>358</v>
      </c>
      <c r="M28" s="31">
        <v>268</v>
      </c>
      <c r="N28" s="31">
        <v>65</v>
      </c>
      <c r="O28" s="31">
        <v>0</v>
      </c>
      <c r="P28" s="30">
        <f t="shared" si="0"/>
        <v>1622</v>
      </c>
    </row>
    <row r="29" spans="2:16" s="6" customFormat="1" ht="20.100000000000001" customHeight="1" x14ac:dyDescent="0.25">
      <c r="B29" s="64" t="s">
        <v>11</v>
      </c>
      <c r="C29" s="24" t="s">
        <v>19</v>
      </c>
      <c r="D29" s="31">
        <v>0</v>
      </c>
      <c r="E29" s="31">
        <v>1</v>
      </c>
      <c r="F29" s="31">
        <v>2</v>
      </c>
      <c r="G29" s="31">
        <v>2</v>
      </c>
      <c r="H29" s="31">
        <v>4</v>
      </c>
      <c r="I29" s="31">
        <v>4</v>
      </c>
      <c r="J29" s="31">
        <v>5</v>
      </c>
      <c r="K29" s="31">
        <v>5</v>
      </c>
      <c r="L29" s="31">
        <v>4</v>
      </c>
      <c r="M29" s="31">
        <v>1</v>
      </c>
      <c r="N29" s="31">
        <v>0</v>
      </c>
      <c r="O29" s="31">
        <v>0</v>
      </c>
      <c r="P29" s="30">
        <f t="shared" si="0"/>
        <v>28</v>
      </c>
    </row>
    <row r="30" spans="2:16" s="6" customFormat="1" ht="20.100000000000001" customHeight="1" x14ac:dyDescent="0.25">
      <c r="B30" s="64"/>
      <c r="C30" s="24" t="s">
        <v>20</v>
      </c>
      <c r="D30" s="31">
        <v>0</v>
      </c>
      <c r="E30" s="31">
        <v>0</v>
      </c>
      <c r="F30" s="31">
        <v>0</v>
      </c>
      <c r="G30" s="31">
        <v>1</v>
      </c>
      <c r="H30" s="31">
        <v>2</v>
      </c>
      <c r="I30" s="31">
        <v>1</v>
      </c>
      <c r="J30" s="31">
        <v>4</v>
      </c>
      <c r="K30" s="31">
        <v>2</v>
      </c>
      <c r="L30" s="31">
        <v>3</v>
      </c>
      <c r="M30" s="31">
        <v>0</v>
      </c>
      <c r="N30" s="31">
        <v>0</v>
      </c>
      <c r="O30" s="31">
        <v>0</v>
      </c>
      <c r="P30" s="30">
        <f t="shared" si="0"/>
        <v>13</v>
      </c>
    </row>
    <row r="31" spans="2:16" s="6" customFormat="1" ht="20.100000000000001" customHeight="1" x14ac:dyDescent="0.25">
      <c r="B31" s="64" t="s">
        <v>12</v>
      </c>
      <c r="C31" s="24" t="s">
        <v>19</v>
      </c>
      <c r="D31" s="31">
        <v>0</v>
      </c>
      <c r="E31" s="31">
        <v>14</v>
      </c>
      <c r="F31" s="31">
        <v>14</v>
      </c>
      <c r="G31" s="31">
        <v>28</v>
      </c>
      <c r="H31" s="31">
        <v>126</v>
      </c>
      <c r="I31" s="31">
        <v>84</v>
      </c>
      <c r="J31" s="31">
        <v>56</v>
      </c>
      <c r="K31" s="31">
        <v>167</v>
      </c>
      <c r="L31" s="31">
        <v>167</v>
      </c>
      <c r="M31" s="31">
        <v>0</v>
      </c>
      <c r="N31" s="31">
        <v>0</v>
      </c>
      <c r="O31" s="31">
        <v>0</v>
      </c>
      <c r="P31" s="30">
        <f t="shared" si="0"/>
        <v>656</v>
      </c>
    </row>
    <row r="32" spans="2:16" s="6" customFormat="1" ht="20.100000000000001" customHeight="1" thickBot="1" x14ac:dyDescent="0.3">
      <c r="B32" s="65"/>
      <c r="C32" s="25" t="s">
        <v>20</v>
      </c>
      <c r="D32" s="32">
        <v>0</v>
      </c>
      <c r="E32" s="32">
        <v>0</v>
      </c>
      <c r="F32" s="32">
        <v>32</v>
      </c>
      <c r="G32" s="32">
        <v>32</v>
      </c>
      <c r="H32" s="32">
        <v>81</v>
      </c>
      <c r="I32" s="32">
        <v>49</v>
      </c>
      <c r="J32" s="32">
        <v>113</v>
      </c>
      <c r="K32" s="32">
        <v>113</v>
      </c>
      <c r="L32" s="32">
        <v>179</v>
      </c>
      <c r="M32" s="32">
        <v>49</v>
      </c>
      <c r="N32" s="32">
        <v>0</v>
      </c>
      <c r="O32" s="32">
        <v>0</v>
      </c>
      <c r="P32" s="33">
        <f t="shared" si="0"/>
        <v>648</v>
      </c>
    </row>
    <row r="33" spans="2:17" s="6" customFormat="1" ht="20.100000000000001" customHeight="1" x14ac:dyDescent="0.25">
      <c r="B33" s="54" t="s">
        <v>13</v>
      </c>
      <c r="C33" s="18" t="s">
        <v>19</v>
      </c>
      <c r="D33" s="37">
        <f>+D9+D11+D13+D15+D17+D19+D21+D23+D25+D27+D29+D31</f>
        <v>3737</v>
      </c>
      <c r="E33" s="37">
        <f t="shared" ref="E33:P34" si="1">+E9+E11+E13+E15+E17+E19+E21+E23+E25+E27+E29+E31</f>
        <v>57526</v>
      </c>
      <c r="F33" s="37">
        <f t="shared" si="1"/>
        <v>76540</v>
      </c>
      <c r="G33" s="37">
        <f t="shared" si="1"/>
        <v>65606</v>
      </c>
      <c r="H33" s="37">
        <f t="shared" si="1"/>
        <v>56110</v>
      </c>
      <c r="I33" s="37">
        <f t="shared" si="1"/>
        <v>47019</v>
      </c>
      <c r="J33" s="37">
        <f t="shared" si="1"/>
        <v>36813</v>
      </c>
      <c r="K33" s="37">
        <f t="shared" si="1"/>
        <v>28960</v>
      </c>
      <c r="L33" s="37">
        <f t="shared" si="1"/>
        <v>19921</v>
      </c>
      <c r="M33" s="37">
        <f t="shared" si="1"/>
        <v>9967</v>
      </c>
      <c r="N33" s="37">
        <f t="shared" si="1"/>
        <v>4992</v>
      </c>
      <c r="O33" s="37">
        <f t="shared" si="1"/>
        <v>4097</v>
      </c>
      <c r="P33" s="52">
        <f>+P9+P11+P13+P15+P17+P19+P21+P23+P25+P27+P29+P31</f>
        <v>411288</v>
      </c>
      <c r="Q33" s="34"/>
    </row>
    <row r="34" spans="2:17" s="6" customFormat="1" ht="20.100000000000001" customHeight="1" thickBot="1" x14ac:dyDescent="0.3">
      <c r="B34" s="55"/>
      <c r="C34" s="19" t="s">
        <v>20</v>
      </c>
      <c r="D34" s="38">
        <f>+D10+D12+D14+D16+D18+D20+D22+D24+D26+D28+D30+D32</f>
        <v>2787</v>
      </c>
      <c r="E34" s="38">
        <f t="shared" si="1"/>
        <v>41351</v>
      </c>
      <c r="F34" s="38">
        <f t="shared" si="1"/>
        <v>53514</v>
      </c>
      <c r="G34" s="38">
        <f t="shared" si="1"/>
        <v>45565</v>
      </c>
      <c r="H34" s="38">
        <f t="shared" si="1"/>
        <v>39026</v>
      </c>
      <c r="I34" s="38">
        <f t="shared" si="1"/>
        <v>32271</v>
      </c>
      <c r="J34" s="38">
        <f t="shared" si="1"/>
        <v>22325</v>
      </c>
      <c r="K34" s="38">
        <f t="shared" si="1"/>
        <v>15913</v>
      </c>
      <c r="L34" s="38">
        <f t="shared" si="1"/>
        <v>8072</v>
      </c>
      <c r="M34" s="38">
        <f t="shared" si="1"/>
        <v>4023</v>
      </c>
      <c r="N34" s="38">
        <f t="shared" si="1"/>
        <v>2115</v>
      </c>
      <c r="O34" s="38">
        <f t="shared" si="1"/>
        <v>1650</v>
      </c>
      <c r="P34" s="53">
        <f t="shared" si="1"/>
        <v>268612</v>
      </c>
    </row>
    <row r="35" spans="2:17" s="6" customFormat="1" ht="18.75" customHeight="1" x14ac:dyDescent="0.25">
      <c r="B35" s="56" t="s">
        <v>14</v>
      </c>
      <c r="C35" s="20" t="s">
        <v>19</v>
      </c>
      <c r="D35" s="39">
        <v>45</v>
      </c>
      <c r="E35" s="39">
        <v>2492</v>
      </c>
      <c r="F35" s="39">
        <v>8649</v>
      </c>
      <c r="G35" s="39">
        <v>12641</v>
      </c>
      <c r="H35" s="39">
        <v>13649</v>
      </c>
      <c r="I35" s="39">
        <v>15564</v>
      </c>
      <c r="J35" s="39">
        <v>15324</v>
      </c>
      <c r="K35" s="39">
        <v>12671</v>
      </c>
      <c r="L35" s="39">
        <v>9320</v>
      </c>
      <c r="M35" s="39">
        <v>5494</v>
      </c>
      <c r="N35" s="39">
        <v>2570</v>
      </c>
      <c r="O35" s="39">
        <v>1483</v>
      </c>
      <c r="P35" s="40">
        <f t="shared" ref="P35:P36" si="2">SUM(D35:O35)</f>
        <v>99902</v>
      </c>
      <c r="Q35" s="34"/>
    </row>
    <row r="36" spans="2:17" s="6" customFormat="1" ht="18.75" customHeight="1" thickBot="1" x14ac:dyDescent="0.3">
      <c r="B36" s="57"/>
      <c r="C36" s="21" t="s">
        <v>20</v>
      </c>
      <c r="D36" s="41">
        <v>24</v>
      </c>
      <c r="E36" s="41">
        <v>1639</v>
      </c>
      <c r="F36" s="41">
        <v>6852</v>
      </c>
      <c r="G36" s="41">
        <v>9944</v>
      </c>
      <c r="H36" s="41">
        <v>10494</v>
      </c>
      <c r="I36" s="41">
        <v>11304</v>
      </c>
      <c r="J36" s="41">
        <v>10674</v>
      </c>
      <c r="K36" s="41">
        <v>9616</v>
      </c>
      <c r="L36" s="41">
        <v>5047</v>
      </c>
      <c r="M36" s="41">
        <v>2126</v>
      </c>
      <c r="N36" s="41">
        <v>941</v>
      </c>
      <c r="O36" s="41">
        <v>241</v>
      </c>
      <c r="P36" s="42">
        <f t="shared" si="2"/>
        <v>68902</v>
      </c>
    </row>
    <row r="37" spans="2:17" s="6" customFormat="1" ht="20.100000000000001" customHeight="1" thickBot="1" x14ac:dyDescent="0.3">
      <c r="B37" s="58" t="s">
        <v>15</v>
      </c>
      <c r="C37" s="11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2:17" s="6" customFormat="1" ht="20.100000000000001" customHeight="1" thickBot="1" x14ac:dyDescent="0.3">
      <c r="B38" s="59"/>
      <c r="C38" s="11" t="s">
        <v>20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2:17" s="6" customFormat="1" ht="20.100000000000001" customHeight="1" thickBot="1" x14ac:dyDescent="0.3">
      <c r="B39" s="60" t="s">
        <v>16</v>
      </c>
      <c r="C39" s="7" t="s">
        <v>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</row>
    <row r="40" spans="2:17" s="6" customFormat="1" ht="20.100000000000001" customHeight="1" thickBot="1" x14ac:dyDescent="0.3">
      <c r="B40" s="61"/>
      <c r="C40" s="7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</row>
    <row r="41" spans="2:17" s="6" customFormat="1" ht="20.100000000000001" customHeight="1" x14ac:dyDescent="0.25">
      <c r="B41" s="62" t="s">
        <v>17</v>
      </c>
      <c r="C41" s="22" t="s">
        <v>19</v>
      </c>
      <c r="D41" s="47">
        <f>+D33+D35</f>
        <v>3782</v>
      </c>
      <c r="E41" s="47">
        <f t="shared" ref="E41:O42" si="3">+E33+E35</f>
        <v>60018</v>
      </c>
      <c r="F41" s="47">
        <f t="shared" si="3"/>
        <v>85189</v>
      </c>
      <c r="G41" s="47">
        <f t="shared" si="3"/>
        <v>78247</v>
      </c>
      <c r="H41" s="47">
        <f t="shared" si="3"/>
        <v>69759</v>
      </c>
      <c r="I41" s="47">
        <f t="shared" si="3"/>
        <v>62583</v>
      </c>
      <c r="J41" s="47">
        <f t="shared" si="3"/>
        <v>52137</v>
      </c>
      <c r="K41" s="47">
        <f t="shared" si="3"/>
        <v>41631</v>
      </c>
      <c r="L41" s="47">
        <f t="shared" si="3"/>
        <v>29241</v>
      </c>
      <c r="M41" s="47">
        <f t="shared" si="3"/>
        <v>15461</v>
      </c>
      <c r="N41" s="47">
        <f t="shared" si="3"/>
        <v>7562</v>
      </c>
      <c r="O41" s="47">
        <f t="shared" si="3"/>
        <v>5580</v>
      </c>
      <c r="P41" s="48">
        <f>+P33+P35</f>
        <v>511190</v>
      </c>
      <c r="Q41" s="34"/>
    </row>
    <row r="42" spans="2:17" ht="13.5" thickBot="1" x14ac:dyDescent="0.25">
      <c r="B42" s="63"/>
      <c r="C42" s="14" t="s">
        <v>20</v>
      </c>
      <c r="D42" s="49">
        <f>+D34+D36</f>
        <v>2811</v>
      </c>
      <c r="E42" s="49">
        <f t="shared" si="3"/>
        <v>42990</v>
      </c>
      <c r="F42" s="49">
        <f t="shared" si="3"/>
        <v>60366</v>
      </c>
      <c r="G42" s="49">
        <f t="shared" si="3"/>
        <v>55509</v>
      </c>
      <c r="H42" s="49">
        <f t="shared" si="3"/>
        <v>49520</v>
      </c>
      <c r="I42" s="49">
        <f t="shared" si="3"/>
        <v>43575</v>
      </c>
      <c r="J42" s="49">
        <f t="shared" si="3"/>
        <v>32999</v>
      </c>
      <c r="K42" s="49">
        <f t="shared" si="3"/>
        <v>25529</v>
      </c>
      <c r="L42" s="49">
        <f t="shared" si="3"/>
        <v>13119</v>
      </c>
      <c r="M42" s="49">
        <f t="shared" si="3"/>
        <v>6149</v>
      </c>
      <c r="N42" s="49">
        <f t="shared" si="3"/>
        <v>3056</v>
      </c>
      <c r="O42" s="49">
        <f t="shared" si="3"/>
        <v>1891</v>
      </c>
      <c r="P42" s="50">
        <f>+P34+P36</f>
        <v>337514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53"/>
  <sheetViews>
    <sheetView workbookViewId="0">
      <selection activeCell="J11" sqref="J11"/>
    </sheetView>
  </sheetViews>
  <sheetFormatPr baseColWidth="10" defaultColWidth="11" defaultRowHeight="12.75" x14ac:dyDescent="0.2"/>
  <cols>
    <col min="1" max="1" width="6.140625" style="79" customWidth="1"/>
    <col min="2" max="2" width="39.5703125" style="79" customWidth="1"/>
    <col min="3" max="10" width="11.42578125" style="79" customWidth="1"/>
    <col min="11" max="11" width="12" style="79" customWidth="1"/>
    <col min="12" max="14" width="11.42578125" style="79" customWidth="1"/>
    <col min="15" max="256" width="11" style="79"/>
    <col min="257" max="257" width="39.5703125" style="79" customWidth="1"/>
    <col min="258" max="270" width="11.42578125" style="79" customWidth="1"/>
    <col min="271" max="512" width="11" style="79"/>
    <col min="513" max="513" width="39.5703125" style="79" customWidth="1"/>
    <col min="514" max="526" width="11.42578125" style="79" customWidth="1"/>
    <col min="527" max="768" width="11" style="79"/>
    <col min="769" max="769" width="39.5703125" style="79" customWidth="1"/>
    <col min="770" max="782" width="11.42578125" style="79" customWidth="1"/>
    <col min="783" max="1024" width="11" style="79"/>
    <col min="1025" max="1025" width="39.5703125" style="79" customWidth="1"/>
    <col min="1026" max="1038" width="11.42578125" style="79" customWidth="1"/>
    <col min="1039" max="1280" width="11" style="79"/>
    <col min="1281" max="1281" width="39.5703125" style="79" customWidth="1"/>
    <col min="1282" max="1294" width="11.42578125" style="79" customWidth="1"/>
    <col min="1295" max="1536" width="11" style="79"/>
    <col min="1537" max="1537" width="39.5703125" style="79" customWidth="1"/>
    <col min="1538" max="1550" width="11.42578125" style="79" customWidth="1"/>
    <col min="1551" max="1792" width="11" style="79"/>
    <col min="1793" max="1793" width="39.5703125" style="79" customWidth="1"/>
    <col min="1794" max="1806" width="11.42578125" style="79" customWidth="1"/>
    <col min="1807" max="2048" width="11" style="79"/>
    <col min="2049" max="2049" width="39.5703125" style="79" customWidth="1"/>
    <col min="2050" max="2062" width="11.42578125" style="79" customWidth="1"/>
    <col min="2063" max="2304" width="11" style="79"/>
    <col min="2305" max="2305" width="39.5703125" style="79" customWidth="1"/>
    <col min="2306" max="2318" width="11.42578125" style="79" customWidth="1"/>
    <col min="2319" max="2560" width="11" style="79"/>
    <col min="2561" max="2561" width="39.5703125" style="79" customWidth="1"/>
    <col min="2562" max="2574" width="11.42578125" style="79" customWidth="1"/>
    <col min="2575" max="2816" width="11" style="79"/>
    <col min="2817" max="2817" width="39.5703125" style="79" customWidth="1"/>
    <col min="2818" max="2830" width="11.42578125" style="79" customWidth="1"/>
    <col min="2831" max="3072" width="11" style="79"/>
    <col min="3073" max="3073" width="39.5703125" style="79" customWidth="1"/>
    <col min="3074" max="3086" width="11.42578125" style="79" customWidth="1"/>
    <col min="3087" max="3328" width="11" style="79"/>
    <col min="3329" max="3329" width="39.5703125" style="79" customWidth="1"/>
    <col min="3330" max="3342" width="11.42578125" style="79" customWidth="1"/>
    <col min="3343" max="3584" width="11" style="79"/>
    <col min="3585" max="3585" width="39.5703125" style="79" customWidth="1"/>
    <col min="3586" max="3598" width="11.42578125" style="79" customWidth="1"/>
    <col min="3599" max="3840" width="11" style="79"/>
    <col min="3841" max="3841" width="39.5703125" style="79" customWidth="1"/>
    <col min="3842" max="3854" width="11.42578125" style="79" customWidth="1"/>
    <col min="3855" max="4096" width="11" style="79"/>
    <col min="4097" max="4097" width="39.5703125" style="79" customWidth="1"/>
    <col min="4098" max="4110" width="11.42578125" style="79" customWidth="1"/>
    <col min="4111" max="4352" width="11" style="79"/>
    <col min="4353" max="4353" width="39.5703125" style="79" customWidth="1"/>
    <col min="4354" max="4366" width="11.42578125" style="79" customWidth="1"/>
    <col min="4367" max="4608" width="11" style="79"/>
    <col min="4609" max="4609" width="39.5703125" style="79" customWidth="1"/>
    <col min="4610" max="4622" width="11.42578125" style="79" customWidth="1"/>
    <col min="4623" max="4864" width="11" style="79"/>
    <col min="4865" max="4865" width="39.5703125" style="79" customWidth="1"/>
    <col min="4866" max="4878" width="11.42578125" style="79" customWidth="1"/>
    <col min="4879" max="5120" width="11" style="79"/>
    <col min="5121" max="5121" width="39.5703125" style="79" customWidth="1"/>
    <col min="5122" max="5134" width="11.42578125" style="79" customWidth="1"/>
    <col min="5135" max="5376" width="11" style="79"/>
    <col min="5377" max="5377" width="39.5703125" style="79" customWidth="1"/>
    <col min="5378" max="5390" width="11.42578125" style="79" customWidth="1"/>
    <col min="5391" max="5632" width="11" style="79"/>
    <col min="5633" max="5633" width="39.5703125" style="79" customWidth="1"/>
    <col min="5634" max="5646" width="11.42578125" style="79" customWidth="1"/>
    <col min="5647" max="5888" width="11" style="79"/>
    <col min="5889" max="5889" width="39.5703125" style="79" customWidth="1"/>
    <col min="5890" max="5902" width="11.42578125" style="79" customWidth="1"/>
    <col min="5903" max="6144" width="11" style="79"/>
    <col min="6145" max="6145" width="39.5703125" style="79" customWidth="1"/>
    <col min="6146" max="6158" width="11.42578125" style="79" customWidth="1"/>
    <col min="6159" max="6400" width="11" style="79"/>
    <col min="6401" max="6401" width="39.5703125" style="79" customWidth="1"/>
    <col min="6402" max="6414" width="11.42578125" style="79" customWidth="1"/>
    <col min="6415" max="6656" width="11" style="79"/>
    <col min="6657" max="6657" width="39.5703125" style="79" customWidth="1"/>
    <col min="6658" max="6670" width="11.42578125" style="79" customWidth="1"/>
    <col min="6671" max="6912" width="11" style="79"/>
    <col min="6913" max="6913" width="39.5703125" style="79" customWidth="1"/>
    <col min="6914" max="6926" width="11.42578125" style="79" customWidth="1"/>
    <col min="6927" max="7168" width="11" style="79"/>
    <col min="7169" max="7169" width="39.5703125" style="79" customWidth="1"/>
    <col min="7170" max="7182" width="11.42578125" style="79" customWidth="1"/>
    <col min="7183" max="7424" width="11" style="79"/>
    <col min="7425" max="7425" width="39.5703125" style="79" customWidth="1"/>
    <col min="7426" max="7438" width="11.42578125" style="79" customWidth="1"/>
    <col min="7439" max="7680" width="11" style="79"/>
    <col min="7681" max="7681" width="39.5703125" style="79" customWidth="1"/>
    <col min="7682" max="7694" width="11.42578125" style="79" customWidth="1"/>
    <col min="7695" max="7936" width="11" style="79"/>
    <col min="7937" max="7937" width="39.5703125" style="79" customWidth="1"/>
    <col min="7938" max="7950" width="11.42578125" style="79" customWidth="1"/>
    <col min="7951" max="8192" width="11" style="79"/>
    <col min="8193" max="8193" width="39.5703125" style="79" customWidth="1"/>
    <col min="8194" max="8206" width="11.42578125" style="79" customWidth="1"/>
    <col min="8207" max="8448" width="11" style="79"/>
    <col min="8449" max="8449" width="39.5703125" style="79" customWidth="1"/>
    <col min="8450" max="8462" width="11.42578125" style="79" customWidth="1"/>
    <col min="8463" max="8704" width="11" style="79"/>
    <col min="8705" max="8705" width="39.5703125" style="79" customWidth="1"/>
    <col min="8706" max="8718" width="11.42578125" style="79" customWidth="1"/>
    <col min="8719" max="8960" width="11" style="79"/>
    <col min="8961" max="8961" width="39.5703125" style="79" customWidth="1"/>
    <col min="8962" max="8974" width="11.42578125" style="79" customWidth="1"/>
    <col min="8975" max="9216" width="11" style="79"/>
    <col min="9217" max="9217" width="39.5703125" style="79" customWidth="1"/>
    <col min="9218" max="9230" width="11.42578125" style="79" customWidth="1"/>
    <col min="9231" max="9472" width="11" style="79"/>
    <col min="9473" max="9473" width="39.5703125" style="79" customWidth="1"/>
    <col min="9474" max="9486" width="11.42578125" style="79" customWidth="1"/>
    <col min="9487" max="9728" width="11" style="79"/>
    <col min="9729" max="9729" width="39.5703125" style="79" customWidth="1"/>
    <col min="9730" max="9742" width="11.42578125" style="79" customWidth="1"/>
    <col min="9743" max="9984" width="11" style="79"/>
    <col min="9985" max="9985" width="39.5703125" style="79" customWidth="1"/>
    <col min="9986" max="9998" width="11.42578125" style="79" customWidth="1"/>
    <col min="9999" max="10240" width="11" style="79"/>
    <col min="10241" max="10241" width="39.5703125" style="79" customWidth="1"/>
    <col min="10242" max="10254" width="11.42578125" style="79" customWidth="1"/>
    <col min="10255" max="10496" width="11" style="79"/>
    <col min="10497" max="10497" width="39.5703125" style="79" customWidth="1"/>
    <col min="10498" max="10510" width="11.42578125" style="79" customWidth="1"/>
    <col min="10511" max="10752" width="11" style="79"/>
    <col min="10753" max="10753" width="39.5703125" style="79" customWidth="1"/>
    <col min="10754" max="10766" width="11.42578125" style="79" customWidth="1"/>
    <col min="10767" max="11008" width="11" style="79"/>
    <col min="11009" max="11009" width="39.5703125" style="79" customWidth="1"/>
    <col min="11010" max="11022" width="11.42578125" style="79" customWidth="1"/>
    <col min="11023" max="11264" width="11" style="79"/>
    <col min="11265" max="11265" width="39.5703125" style="79" customWidth="1"/>
    <col min="11266" max="11278" width="11.42578125" style="79" customWidth="1"/>
    <col min="11279" max="11520" width="11" style="79"/>
    <col min="11521" max="11521" width="39.5703125" style="79" customWidth="1"/>
    <col min="11522" max="11534" width="11.42578125" style="79" customWidth="1"/>
    <col min="11535" max="11776" width="11" style="79"/>
    <col min="11777" max="11777" width="39.5703125" style="79" customWidth="1"/>
    <col min="11778" max="11790" width="11.42578125" style="79" customWidth="1"/>
    <col min="11791" max="12032" width="11" style="79"/>
    <col min="12033" max="12033" width="39.5703125" style="79" customWidth="1"/>
    <col min="12034" max="12046" width="11.42578125" style="79" customWidth="1"/>
    <col min="12047" max="12288" width="11" style="79"/>
    <col min="12289" max="12289" width="39.5703125" style="79" customWidth="1"/>
    <col min="12290" max="12302" width="11.42578125" style="79" customWidth="1"/>
    <col min="12303" max="12544" width="11" style="79"/>
    <col min="12545" max="12545" width="39.5703125" style="79" customWidth="1"/>
    <col min="12546" max="12558" width="11.42578125" style="79" customWidth="1"/>
    <col min="12559" max="12800" width="11" style="79"/>
    <col min="12801" max="12801" width="39.5703125" style="79" customWidth="1"/>
    <col min="12802" max="12814" width="11.42578125" style="79" customWidth="1"/>
    <col min="12815" max="13056" width="11" style="79"/>
    <col min="13057" max="13057" width="39.5703125" style="79" customWidth="1"/>
    <col min="13058" max="13070" width="11.42578125" style="79" customWidth="1"/>
    <col min="13071" max="13312" width="11" style="79"/>
    <col min="13313" max="13313" width="39.5703125" style="79" customWidth="1"/>
    <col min="13314" max="13326" width="11.42578125" style="79" customWidth="1"/>
    <col min="13327" max="13568" width="11" style="79"/>
    <col min="13569" max="13569" width="39.5703125" style="79" customWidth="1"/>
    <col min="13570" max="13582" width="11.42578125" style="79" customWidth="1"/>
    <col min="13583" max="13824" width="11" style="79"/>
    <col min="13825" max="13825" width="39.5703125" style="79" customWidth="1"/>
    <col min="13826" max="13838" width="11.42578125" style="79" customWidth="1"/>
    <col min="13839" max="14080" width="11" style="79"/>
    <col min="14081" max="14081" width="39.5703125" style="79" customWidth="1"/>
    <col min="14082" max="14094" width="11.42578125" style="79" customWidth="1"/>
    <col min="14095" max="14336" width="11" style="79"/>
    <col min="14337" max="14337" width="39.5703125" style="79" customWidth="1"/>
    <col min="14338" max="14350" width="11.42578125" style="79" customWidth="1"/>
    <col min="14351" max="14592" width="11" style="79"/>
    <col min="14593" max="14593" width="39.5703125" style="79" customWidth="1"/>
    <col min="14594" max="14606" width="11.42578125" style="79" customWidth="1"/>
    <col min="14607" max="14848" width="11" style="79"/>
    <col min="14849" max="14849" width="39.5703125" style="79" customWidth="1"/>
    <col min="14850" max="14862" width="11.42578125" style="79" customWidth="1"/>
    <col min="14863" max="15104" width="11" style="79"/>
    <col min="15105" max="15105" width="39.5703125" style="79" customWidth="1"/>
    <col min="15106" max="15118" width="11.42578125" style="79" customWidth="1"/>
    <col min="15119" max="15360" width="11" style="79"/>
    <col min="15361" max="15361" width="39.5703125" style="79" customWidth="1"/>
    <col min="15362" max="15374" width="11.42578125" style="79" customWidth="1"/>
    <col min="15375" max="15616" width="11" style="79"/>
    <col min="15617" max="15617" width="39.5703125" style="79" customWidth="1"/>
    <col min="15618" max="15630" width="11.42578125" style="79" customWidth="1"/>
    <col min="15631" max="15872" width="11" style="79"/>
    <col min="15873" max="15873" width="39.5703125" style="79" customWidth="1"/>
    <col min="15874" max="15886" width="11.42578125" style="79" customWidth="1"/>
    <col min="15887" max="16128" width="11" style="79"/>
    <col min="16129" max="16129" width="39.5703125" style="79" customWidth="1"/>
    <col min="16130" max="16142" width="11.42578125" style="79" customWidth="1"/>
    <col min="16143" max="16384" width="11" style="79"/>
  </cols>
  <sheetData>
    <row r="1" spans="2:25" x14ac:dyDescent="0.2">
      <c r="B1" s="78" t="s">
        <v>52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2:25" x14ac:dyDescent="0.2">
      <c r="B2" s="78" t="s">
        <v>53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2:25" x14ac:dyDescent="0.2">
      <c r="B3" s="78" t="s">
        <v>85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2:25" x14ac:dyDescent="0.2">
      <c r="B4" s="80" t="s">
        <v>54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</row>
    <row r="5" spans="2:25" x14ac:dyDescent="0.2">
      <c r="B5" s="82" t="s">
        <v>86</v>
      </c>
      <c r="C5" s="82"/>
      <c r="F5" s="83"/>
      <c r="J5" s="82" t="s">
        <v>85</v>
      </c>
      <c r="K5" s="82"/>
      <c r="L5" s="82"/>
      <c r="M5" s="82"/>
      <c r="N5" s="82"/>
    </row>
    <row r="6" spans="2:25" ht="13.5" thickBot="1" x14ac:dyDescent="0.25">
      <c r="B6" s="83"/>
    </row>
    <row r="7" spans="2:25" x14ac:dyDescent="0.2">
      <c r="B7" s="103"/>
      <c r="C7" s="104"/>
      <c r="D7" s="104"/>
      <c r="E7" s="104"/>
      <c r="F7" s="104"/>
      <c r="G7" s="105"/>
      <c r="H7" s="104"/>
      <c r="I7" s="104"/>
      <c r="J7" s="104"/>
      <c r="K7" s="104"/>
      <c r="L7" s="104"/>
      <c r="M7" s="104"/>
      <c r="N7" s="104"/>
    </row>
    <row r="8" spans="2:25" x14ac:dyDescent="0.2">
      <c r="B8" s="106" t="s">
        <v>0</v>
      </c>
      <c r="C8" s="107" t="s">
        <v>55</v>
      </c>
      <c r="D8" s="107" t="s">
        <v>56</v>
      </c>
      <c r="E8" s="107" t="s">
        <v>57</v>
      </c>
      <c r="F8" s="107" t="s">
        <v>58</v>
      </c>
      <c r="G8" s="107" t="s">
        <v>59</v>
      </c>
      <c r="H8" s="107" t="s">
        <v>60</v>
      </c>
      <c r="I8" s="107" t="s">
        <v>61</v>
      </c>
      <c r="J8" s="107" t="s">
        <v>62</v>
      </c>
      <c r="K8" s="107" t="s">
        <v>63</v>
      </c>
      <c r="L8" s="107" t="s">
        <v>64</v>
      </c>
      <c r="M8" s="107" t="s">
        <v>65</v>
      </c>
      <c r="N8" s="107" t="s">
        <v>66</v>
      </c>
    </row>
    <row r="9" spans="2:25" ht="13.5" thickBot="1" x14ac:dyDescent="0.25">
      <c r="B9" s="108"/>
      <c r="C9" s="109"/>
      <c r="D9" s="109"/>
      <c r="E9" s="109"/>
      <c r="F9" s="109"/>
      <c r="G9" s="109"/>
      <c r="H9" s="109"/>
      <c r="I9" s="109"/>
      <c r="J9" s="109"/>
      <c r="K9" s="110" t="s">
        <v>67</v>
      </c>
      <c r="L9" s="109"/>
      <c r="M9" s="109"/>
      <c r="N9" s="109"/>
    </row>
    <row r="10" spans="2:25" ht="13.5" thickBot="1" x14ac:dyDescent="0.25">
      <c r="B10" s="8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2:25" x14ac:dyDescent="0.2">
      <c r="B11" s="96" t="s">
        <v>1</v>
      </c>
      <c r="C11" s="86">
        <v>13671</v>
      </c>
      <c r="D11" s="86">
        <v>13679</v>
      </c>
      <c r="E11" s="86">
        <v>13476</v>
      </c>
      <c r="F11" s="86">
        <v>13348</v>
      </c>
      <c r="G11" s="86">
        <v>12901</v>
      </c>
      <c r="H11" s="86">
        <v>13393</v>
      </c>
      <c r="I11" s="86">
        <v>13464</v>
      </c>
      <c r="J11" s="86">
        <v>13451</v>
      </c>
      <c r="K11" s="86">
        <v>12950</v>
      </c>
      <c r="L11" s="86">
        <v>13326</v>
      </c>
      <c r="M11" s="86">
        <v>13341</v>
      </c>
      <c r="N11" s="86">
        <v>13777</v>
      </c>
      <c r="O11" s="87"/>
    </row>
    <row r="12" spans="2:25" ht="38.25" x14ac:dyDescent="0.2">
      <c r="B12" s="97" t="s">
        <v>2</v>
      </c>
      <c r="C12" s="88">
        <v>192083</v>
      </c>
      <c r="D12" s="88">
        <v>192681</v>
      </c>
      <c r="E12" s="88">
        <v>192752</v>
      </c>
      <c r="F12" s="88">
        <v>192509</v>
      </c>
      <c r="G12" s="88">
        <v>191572</v>
      </c>
      <c r="H12" s="88">
        <v>192613</v>
      </c>
      <c r="I12" s="88">
        <v>192057</v>
      </c>
      <c r="J12" s="88">
        <v>191987</v>
      </c>
      <c r="K12" s="88">
        <v>191898</v>
      </c>
      <c r="L12" s="88">
        <v>191784</v>
      </c>
      <c r="M12" s="88">
        <v>193154</v>
      </c>
      <c r="N12" s="88">
        <v>193932</v>
      </c>
      <c r="O12" s="87"/>
    </row>
    <row r="13" spans="2:25" x14ac:dyDescent="0.2">
      <c r="B13" s="98" t="s">
        <v>3</v>
      </c>
      <c r="C13" s="88">
        <v>20409</v>
      </c>
      <c r="D13" s="88">
        <v>20533</v>
      </c>
      <c r="E13" s="88">
        <v>21406</v>
      </c>
      <c r="F13" s="88">
        <v>22668</v>
      </c>
      <c r="G13" s="88">
        <v>23238</v>
      </c>
      <c r="H13" s="88">
        <v>23895</v>
      </c>
      <c r="I13" s="88">
        <v>23946</v>
      </c>
      <c r="J13" s="88">
        <v>23636</v>
      </c>
      <c r="K13" s="88">
        <v>23845</v>
      </c>
      <c r="L13" s="88">
        <v>23499</v>
      </c>
      <c r="M13" s="88">
        <v>23290</v>
      </c>
      <c r="N13" s="88">
        <v>22659</v>
      </c>
      <c r="O13" s="87"/>
    </row>
    <row r="14" spans="2:25" ht="38.25" x14ac:dyDescent="0.2">
      <c r="B14" s="97" t="s">
        <v>4</v>
      </c>
      <c r="C14" s="88">
        <v>194934</v>
      </c>
      <c r="D14" s="88">
        <v>192637</v>
      </c>
      <c r="E14" s="88">
        <v>192599</v>
      </c>
      <c r="F14" s="88">
        <v>193790</v>
      </c>
      <c r="G14" s="88">
        <v>193826</v>
      </c>
      <c r="H14" s="88">
        <v>193926</v>
      </c>
      <c r="I14" s="88">
        <v>194637</v>
      </c>
      <c r="J14" s="88">
        <v>194683</v>
      </c>
      <c r="K14" s="88">
        <v>195958</v>
      </c>
      <c r="L14" s="88">
        <v>197072</v>
      </c>
      <c r="M14" s="88">
        <v>199459</v>
      </c>
      <c r="N14" s="88">
        <v>199300</v>
      </c>
      <c r="O14" s="87"/>
    </row>
    <row r="15" spans="2:25" x14ac:dyDescent="0.2">
      <c r="B15" s="98" t="s">
        <v>5</v>
      </c>
      <c r="C15" s="88">
        <v>18150</v>
      </c>
      <c r="D15" s="88">
        <v>17929</v>
      </c>
      <c r="E15" s="88">
        <v>17916</v>
      </c>
      <c r="F15" s="88">
        <v>17919</v>
      </c>
      <c r="G15" s="88">
        <v>17968</v>
      </c>
      <c r="H15" s="88">
        <v>17988</v>
      </c>
      <c r="I15" s="88">
        <v>18009</v>
      </c>
      <c r="J15" s="88">
        <v>18036</v>
      </c>
      <c r="K15" s="88">
        <v>17945</v>
      </c>
      <c r="L15" s="88">
        <v>17944</v>
      </c>
      <c r="M15" s="88">
        <v>18185</v>
      </c>
      <c r="N15" s="88">
        <v>18211</v>
      </c>
      <c r="O15" s="87"/>
    </row>
    <row r="16" spans="2:25" x14ac:dyDescent="0.2">
      <c r="B16" s="98" t="s">
        <v>6</v>
      </c>
      <c r="C16" s="88">
        <v>29762</v>
      </c>
      <c r="D16" s="88">
        <v>30053</v>
      </c>
      <c r="E16" s="88">
        <v>30179</v>
      </c>
      <c r="F16" s="88">
        <v>30252</v>
      </c>
      <c r="G16" s="88">
        <v>30486</v>
      </c>
      <c r="H16" s="88">
        <v>30676</v>
      </c>
      <c r="I16" s="88">
        <v>30742</v>
      </c>
      <c r="J16" s="88">
        <v>31079</v>
      </c>
      <c r="K16" s="88">
        <v>31345</v>
      </c>
      <c r="L16" s="88">
        <v>31486</v>
      </c>
      <c r="M16" s="88">
        <v>31285</v>
      </c>
      <c r="N16" s="88">
        <v>31147</v>
      </c>
      <c r="O16" s="87"/>
    </row>
    <row r="17" spans="2:15" x14ac:dyDescent="0.2">
      <c r="B17" s="98" t="s">
        <v>7</v>
      </c>
      <c r="C17" s="88">
        <v>5981</v>
      </c>
      <c r="D17" s="88">
        <v>6122</v>
      </c>
      <c r="E17" s="88">
        <v>6157</v>
      </c>
      <c r="F17" s="88">
        <v>6247</v>
      </c>
      <c r="G17" s="88">
        <v>6313</v>
      </c>
      <c r="H17" s="88">
        <v>6543</v>
      </c>
      <c r="I17" s="88">
        <v>6682</v>
      </c>
      <c r="J17" s="88">
        <v>6743</v>
      </c>
      <c r="K17" s="88">
        <v>6966</v>
      </c>
      <c r="L17" s="88">
        <v>7001</v>
      </c>
      <c r="M17" s="88">
        <v>6717</v>
      </c>
      <c r="N17" s="88">
        <v>6651</v>
      </c>
      <c r="O17" s="87"/>
    </row>
    <row r="18" spans="2:15" ht="25.5" x14ac:dyDescent="0.2">
      <c r="B18" s="97" t="s">
        <v>8</v>
      </c>
      <c r="C18" s="88">
        <v>118788</v>
      </c>
      <c r="D18" s="88">
        <v>118484</v>
      </c>
      <c r="E18" s="88">
        <v>118257</v>
      </c>
      <c r="F18" s="88">
        <v>118692</v>
      </c>
      <c r="G18" s="88">
        <v>119954</v>
      </c>
      <c r="H18" s="88">
        <v>121414</v>
      </c>
      <c r="I18" s="88">
        <v>121785</v>
      </c>
      <c r="J18" s="88">
        <v>122027</v>
      </c>
      <c r="K18" s="88">
        <v>121759</v>
      </c>
      <c r="L18" s="88">
        <v>121745</v>
      </c>
      <c r="M18" s="88">
        <v>122886</v>
      </c>
      <c r="N18" s="88">
        <v>123391</v>
      </c>
      <c r="O18" s="87"/>
    </row>
    <row r="19" spans="2:15" x14ac:dyDescent="0.2">
      <c r="B19" s="98" t="s">
        <v>9</v>
      </c>
      <c r="C19" s="88">
        <v>66378</v>
      </c>
      <c r="D19" s="88">
        <v>67829</v>
      </c>
      <c r="E19" s="88">
        <v>68098</v>
      </c>
      <c r="F19" s="88">
        <v>68760</v>
      </c>
      <c r="G19" s="88">
        <v>69043</v>
      </c>
      <c r="H19" s="88">
        <v>69217</v>
      </c>
      <c r="I19" s="88">
        <v>69256</v>
      </c>
      <c r="J19" s="88">
        <v>69742</v>
      </c>
      <c r="K19" s="88">
        <v>70044</v>
      </c>
      <c r="L19" s="88">
        <v>70558</v>
      </c>
      <c r="M19" s="88">
        <v>70077</v>
      </c>
      <c r="N19" s="88">
        <v>67671</v>
      </c>
      <c r="O19" s="87"/>
    </row>
    <row r="20" spans="2:15" x14ac:dyDescent="0.2">
      <c r="B20" s="98" t="s">
        <v>10</v>
      </c>
      <c r="C20" s="88">
        <v>1733</v>
      </c>
      <c r="D20" s="88">
        <v>1753</v>
      </c>
      <c r="E20" s="88">
        <v>1757</v>
      </c>
      <c r="F20" s="88">
        <v>1767</v>
      </c>
      <c r="G20" s="88">
        <v>1769</v>
      </c>
      <c r="H20" s="88">
        <v>1781</v>
      </c>
      <c r="I20" s="88">
        <v>1796</v>
      </c>
      <c r="J20" s="88">
        <v>1794</v>
      </c>
      <c r="K20" s="88">
        <v>1799</v>
      </c>
      <c r="L20" s="88">
        <v>1810</v>
      </c>
      <c r="M20" s="88">
        <v>1819</v>
      </c>
      <c r="N20" s="88">
        <v>1816</v>
      </c>
      <c r="O20" s="87"/>
    </row>
    <row r="21" spans="2:15" x14ac:dyDescent="0.2">
      <c r="B21" s="98" t="s">
        <v>68</v>
      </c>
      <c r="C21" s="88">
        <v>13</v>
      </c>
      <c r="D21" s="88">
        <v>18</v>
      </c>
      <c r="E21" s="88">
        <v>20</v>
      </c>
      <c r="F21" s="88">
        <v>26</v>
      </c>
      <c r="G21" s="88">
        <v>29</v>
      </c>
      <c r="H21" s="88">
        <v>33</v>
      </c>
      <c r="I21" s="88">
        <v>36</v>
      </c>
      <c r="J21" s="88">
        <v>39</v>
      </c>
      <c r="K21" s="88">
        <v>39</v>
      </c>
      <c r="L21" s="88">
        <v>42</v>
      </c>
      <c r="M21" s="88">
        <v>41</v>
      </c>
      <c r="N21" s="88">
        <v>41</v>
      </c>
      <c r="O21" s="87"/>
    </row>
    <row r="22" spans="2:15" x14ac:dyDescent="0.2">
      <c r="B22" s="98" t="s">
        <v>69</v>
      </c>
      <c r="C22" s="88">
        <v>0</v>
      </c>
      <c r="D22" s="88">
        <v>0</v>
      </c>
      <c r="E22" s="88">
        <v>0</v>
      </c>
      <c r="F22" s="88">
        <v>0</v>
      </c>
      <c r="G22" s="88">
        <v>285</v>
      </c>
      <c r="H22" s="88">
        <v>549</v>
      </c>
      <c r="I22" s="88">
        <v>747</v>
      </c>
      <c r="J22" s="88">
        <v>890</v>
      </c>
      <c r="K22" s="88">
        <v>1024</v>
      </c>
      <c r="L22" s="88">
        <v>1155</v>
      </c>
      <c r="M22" s="88">
        <v>1243</v>
      </c>
      <c r="N22" s="88">
        <v>1304</v>
      </c>
      <c r="O22" s="87"/>
    </row>
    <row r="23" spans="2:15" x14ac:dyDescent="0.2">
      <c r="B23" s="9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7"/>
    </row>
    <row r="24" spans="2:15" x14ac:dyDescent="0.2">
      <c r="B24" s="99" t="s">
        <v>13</v>
      </c>
      <c r="C24" s="89">
        <f t="shared" ref="C24:N24" si="0">SUM(C11:C23)</f>
        <v>661902</v>
      </c>
      <c r="D24" s="89">
        <f t="shared" si="0"/>
        <v>661718</v>
      </c>
      <c r="E24" s="89">
        <f t="shared" si="0"/>
        <v>662617</v>
      </c>
      <c r="F24" s="89">
        <f t="shared" si="0"/>
        <v>665978</v>
      </c>
      <c r="G24" s="89">
        <f t="shared" si="0"/>
        <v>667384</v>
      </c>
      <c r="H24" s="89">
        <f t="shared" si="0"/>
        <v>672028</v>
      </c>
      <c r="I24" s="89">
        <f t="shared" si="0"/>
        <v>673157</v>
      </c>
      <c r="J24" s="89">
        <f t="shared" si="0"/>
        <v>674107</v>
      </c>
      <c r="K24" s="89">
        <f t="shared" si="0"/>
        <v>675572</v>
      </c>
      <c r="L24" s="89">
        <f t="shared" si="0"/>
        <v>677422</v>
      </c>
      <c r="M24" s="89">
        <f t="shared" si="0"/>
        <v>681497</v>
      </c>
      <c r="N24" s="89">
        <f t="shared" si="0"/>
        <v>679900</v>
      </c>
      <c r="O24" s="87"/>
    </row>
    <row r="25" spans="2:15" x14ac:dyDescent="0.2">
      <c r="B25" s="85" t="s">
        <v>70</v>
      </c>
      <c r="C25" s="88">
        <v>90752</v>
      </c>
      <c r="D25" s="88">
        <v>91286</v>
      </c>
      <c r="E25" s="88">
        <v>91278</v>
      </c>
      <c r="F25" s="88">
        <v>90814</v>
      </c>
      <c r="G25" s="88">
        <v>90302</v>
      </c>
      <c r="H25" s="88">
        <v>90304</v>
      </c>
      <c r="I25" s="88">
        <v>90275</v>
      </c>
      <c r="J25" s="88">
        <v>90393</v>
      </c>
      <c r="K25" s="88">
        <v>90550</v>
      </c>
      <c r="L25" s="88">
        <v>91039</v>
      </c>
      <c r="M25" s="88">
        <v>91525</v>
      </c>
      <c r="N25" s="88">
        <v>91729</v>
      </c>
      <c r="O25" s="87"/>
    </row>
    <row r="26" spans="2:15" x14ac:dyDescent="0.2">
      <c r="B26" s="100" t="s">
        <v>71</v>
      </c>
      <c r="C26" s="88">
        <v>17147</v>
      </c>
      <c r="D26" s="88">
        <v>17410</v>
      </c>
      <c r="E26" s="88">
        <v>17554</v>
      </c>
      <c r="F26" s="88">
        <v>17635</v>
      </c>
      <c r="G26" s="88">
        <v>17675</v>
      </c>
      <c r="H26" s="88">
        <v>17782</v>
      </c>
      <c r="I26" s="88">
        <v>17788</v>
      </c>
      <c r="J26" s="88">
        <v>17720</v>
      </c>
      <c r="K26" s="88">
        <v>17842</v>
      </c>
      <c r="L26" s="88">
        <v>17904</v>
      </c>
      <c r="M26" s="88">
        <v>18009</v>
      </c>
      <c r="N26" s="88">
        <v>17862</v>
      </c>
      <c r="O26" s="87"/>
    </row>
    <row r="27" spans="2:15" x14ac:dyDescent="0.2">
      <c r="B27" s="100" t="s">
        <v>72</v>
      </c>
      <c r="C27" s="88">
        <v>17513</v>
      </c>
      <c r="D27" s="88">
        <v>17629</v>
      </c>
      <c r="E27" s="88">
        <v>17741</v>
      </c>
      <c r="F27" s="88">
        <v>17758</v>
      </c>
      <c r="G27" s="88">
        <v>17804</v>
      </c>
      <c r="H27" s="88">
        <v>17872</v>
      </c>
      <c r="I27" s="88">
        <v>17725</v>
      </c>
      <c r="J27" s="88">
        <v>17860</v>
      </c>
      <c r="K27" s="88">
        <v>17968</v>
      </c>
      <c r="L27" s="88">
        <v>18033</v>
      </c>
      <c r="M27" s="88">
        <v>18125</v>
      </c>
      <c r="N27" s="88">
        <v>18110</v>
      </c>
      <c r="O27" s="87"/>
    </row>
    <row r="28" spans="2:15" x14ac:dyDescent="0.2">
      <c r="B28" s="100" t="s">
        <v>73</v>
      </c>
      <c r="C28" s="88">
        <v>5864</v>
      </c>
      <c r="D28" s="88">
        <v>6881</v>
      </c>
      <c r="E28" s="88">
        <v>6910</v>
      </c>
      <c r="F28" s="88">
        <v>6896</v>
      </c>
      <c r="G28" s="88">
        <v>6890</v>
      </c>
      <c r="H28" s="88">
        <v>6896</v>
      </c>
      <c r="I28" s="88">
        <v>6880</v>
      </c>
      <c r="J28" s="88">
        <v>6872</v>
      </c>
      <c r="K28" s="88">
        <v>6862</v>
      </c>
      <c r="L28" s="88">
        <v>6863</v>
      </c>
      <c r="M28" s="88">
        <v>6849</v>
      </c>
      <c r="N28" s="88">
        <v>6879</v>
      </c>
      <c r="O28" s="87"/>
    </row>
    <row r="29" spans="2:15" x14ac:dyDescent="0.2">
      <c r="B29" s="100" t="s">
        <v>74</v>
      </c>
      <c r="C29" s="88">
        <v>3071</v>
      </c>
      <c r="D29" s="88">
        <v>3093</v>
      </c>
      <c r="E29" s="88">
        <v>3097</v>
      </c>
      <c r="F29" s="88">
        <v>3105</v>
      </c>
      <c r="G29" s="88">
        <v>3106</v>
      </c>
      <c r="H29" s="88">
        <v>3113</v>
      </c>
      <c r="I29" s="88">
        <v>3083</v>
      </c>
      <c r="J29" s="88">
        <v>3104</v>
      </c>
      <c r="K29" s="88">
        <v>3119</v>
      </c>
      <c r="L29" s="88">
        <v>3128</v>
      </c>
      <c r="M29" s="88">
        <v>3144</v>
      </c>
      <c r="N29" s="88">
        <v>3156</v>
      </c>
      <c r="O29" s="87"/>
    </row>
    <row r="30" spans="2:15" x14ac:dyDescent="0.2">
      <c r="B30" s="100" t="s">
        <v>75</v>
      </c>
      <c r="C30" s="88">
        <v>30743</v>
      </c>
      <c r="D30" s="88">
        <v>30349</v>
      </c>
      <c r="E30" s="88">
        <v>30177</v>
      </c>
      <c r="F30" s="88">
        <v>30638</v>
      </c>
      <c r="G30" s="88">
        <v>30953</v>
      </c>
      <c r="H30" s="88">
        <v>31284</v>
      </c>
      <c r="I30" s="88">
        <v>31334</v>
      </c>
      <c r="J30" s="88">
        <v>31335</v>
      </c>
      <c r="K30" s="88">
        <v>31276</v>
      </c>
      <c r="L30" s="88">
        <v>31259</v>
      </c>
      <c r="M30" s="88">
        <v>31293</v>
      </c>
      <c r="N30" s="88">
        <v>31068</v>
      </c>
      <c r="O30" s="87"/>
    </row>
    <row r="31" spans="2:15" x14ac:dyDescent="0.2">
      <c r="B31" s="99" t="s">
        <v>14</v>
      </c>
      <c r="C31" s="89">
        <f t="shared" ref="C31:N31" si="1">SUM(C25:C30)</f>
        <v>165090</v>
      </c>
      <c r="D31" s="89">
        <f t="shared" si="1"/>
        <v>166648</v>
      </c>
      <c r="E31" s="89">
        <f t="shared" si="1"/>
        <v>166757</v>
      </c>
      <c r="F31" s="89">
        <f t="shared" si="1"/>
        <v>166846</v>
      </c>
      <c r="G31" s="89">
        <f t="shared" si="1"/>
        <v>166730</v>
      </c>
      <c r="H31" s="89">
        <f t="shared" si="1"/>
        <v>167251</v>
      </c>
      <c r="I31" s="89">
        <f t="shared" si="1"/>
        <v>167085</v>
      </c>
      <c r="J31" s="89">
        <f t="shared" si="1"/>
        <v>167284</v>
      </c>
      <c r="K31" s="89">
        <f t="shared" si="1"/>
        <v>167617</v>
      </c>
      <c r="L31" s="89">
        <f t="shared" si="1"/>
        <v>168226</v>
      </c>
      <c r="M31" s="89">
        <f t="shared" si="1"/>
        <v>168945</v>
      </c>
      <c r="N31" s="89">
        <f t="shared" si="1"/>
        <v>168804</v>
      </c>
      <c r="O31" s="87"/>
    </row>
    <row r="32" spans="2:15" x14ac:dyDescent="0.2">
      <c r="B32" s="10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87"/>
    </row>
    <row r="33" spans="2:15" x14ac:dyDescent="0.2">
      <c r="B33" s="100" t="s">
        <v>76</v>
      </c>
      <c r="C33" s="88">
        <v>47503</v>
      </c>
      <c r="D33" s="88">
        <v>47308</v>
      </c>
      <c r="E33" s="88">
        <v>47453</v>
      </c>
      <c r="F33" s="88">
        <v>47376</v>
      </c>
      <c r="G33" s="88">
        <v>47353</v>
      </c>
      <c r="H33" s="88">
        <v>47386</v>
      </c>
      <c r="I33" s="88">
        <v>47485</v>
      </c>
      <c r="J33" s="88">
        <v>46951</v>
      </c>
      <c r="K33" s="88">
        <v>47345</v>
      </c>
      <c r="L33" s="88">
        <v>47467</v>
      </c>
      <c r="M33" s="88">
        <v>47257</v>
      </c>
      <c r="N33" s="88">
        <v>47286</v>
      </c>
      <c r="O33" s="87"/>
    </row>
    <row r="34" spans="2:15" x14ac:dyDescent="0.2">
      <c r="B34" s="100" t="s">
        <v>77</v>
      </c>
      <c r="C34" s="88">
        <v>51796</v>
      </c>
      <c r="D34" s="88">
        <v>51703</v>
      </c>
      <c r="E34" s="88">
        <v>51780</v>
      </c>
      <c r="F34" s="88">
        <v>51720</v>
      </c>
      <c r="G34" s="88">
        <v>51715</v>
      </c>
      <c r="H34" s="88">
        <v>51706</v>
      </c>
      <c r="I34" s="88">
        <v>51713</v>
      </c>
      <c r="J34" s="88">
        <v>51568</v>
      </c>
      <c r="K34" s="88">
        <v>51513</v>
      </c>
      <c r="L34" s="88">
        <v>51302</v>
      </c>
      <c r="M34" s="88">
        <v>51361</v>
      </c>
      <c r="N34" s="88">
        <v>51323</v>
      </c>
      <c r="O34" s="87"/>
    </row>
    <row r="35" spans="2:15" x14ac:dyDescent="0.2">
      <c r="B35" s="100" t="s">
        <v>78</v>
      </c>
      <c r="C35" s="88">
        <v>65073</v>
      </c>
      <c r="D35" s="88">
        <v>65250</v>
      </c>
      <c r="E35" s="88">
        <v>72808</v>
      </c>
      <c r="F35" s="88">
        <v>66470</v>
      </c>
      <c r="G35" s="88">
        <v>67655</v>
      </c>
      <c r="H35" s="88">
        <v>67864</v>
      </c>
      <c r="I35" s="88">
        <v>69140</v>
      </c>
      <c r="J35" s="88">
        <v>69697</v>
      </c>
      <c r="K35" s="88">
        <v>69301</v>
      </c>
      <c r="L35" s="88">
        <v>69849</v>
      </c>
      <c r="M35" s="88">
        <v>70249</v>
      </c>
      <c r="N35" s="88">
        <v>70170</v>
      </c>
      <c r="O35" s="87"/>
    </row>
    <row r="36" spans="2:15" x14ac:dyDescent="0.2">
      <c r="B36" s="100" t="s">
        <v>79</v>
      </c>
      <c r="C36" s="88">
        <v>1825</v>
      </c>
      <c r="D36" s="88">
        <v>1888</v>
      </c>
      <c r="E36" s="88">
        <v>1921</v>
      </c>
      <c r="F36" s="88">
        <v>1970</v>
      </c>
      <c r="G36" s="88">
        <v>2004</v>
      </c>
      <c r="H36" s="88">
        <v>2057</v>
      </c>
      <c r="I36" s="88">
        <v>2099</v>
      </c>
      <c r="J36" s="88">
        <v>2088</v>
      </c>
      <c r="K36" s="88">
        <v>2200</v>
      </c>
      <c r="L36" s="88">
        <v>2279</v>
      </c>
      <c r="M36" s="88">
        <v>2349</v>
      </c>
      <c r="N36" s="88">
        <v>2403</v>
      </c>
      <c r="O36" s="87"/>
    </row>
    <row r="37" spans="2:15" x14ac:dyDescent="0.2">
      <c r="B37" s="100" t="s">
        <v>80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7"/>
    </row>
    <row r="38" spans="2:15" x14ac:dyDescent="0.2">
      <c r="B38" s="101" t="s">
        <v>15</v>
      </c>
      <c r="C38" s="91">
        <f>SUM(C33:C37)</f>
        <v>166197</v>
      </c>
      <c r="D38" s="91">
        <f>SUM(D33:D37)</f>
        <v>166149</v>
      </c>
      <c r="E38" s="91">
        <f t="shared" ref="E38:N38" si="2">SUM(E33:E37)</f>
        <v>173962</v>
      </c>
      <c r="F38" s="91">
        <f t="shared" si="2"/>
        <v>167536</v>
      </c>
      <c r="G38" s="91">
        <f t="shared" si="2"/>
        <v>168727</v>
      </c>
      <c r="H38" s="91">
        <f t="shared" si="2"/>
        <v>169013</v>
      </c>
      <c r="I38" s="91">
        <f t="shared" si="2"/>
        <v>170437</v>
      </c>
      <c r="J38" s="91">
        <f t="shared" si="2"/>
        <v>170304</v>
      </c>
      <c r="K38" s="91">
        <f t="shared" si="2"/>
        <v>170359</v>
      </c>
      <c r="L38" s="91">
        <f t="shared" si="2"/>
        <v>170897</v>
      </c>
      <c r="M38" s="91">
        <f t="shared" si="2"/>
        <v>171216</v>
      </c>
      <c r="N38" s="91">
        <f t="shared" si="2"/>
        <v>171182</v>
      </c>
      <c r="O38" s="87"/>
    </row>
    <row r="39" spans="2:15" x14ac:dyDescent="0.2">
      <c r="B39" s="10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87"/>
    </row>
    <row r="40" spans="2:15" x14ac:dyDescent="0.2">
      <c r="B40" s="101" t="s">
        <v>16</v>
      </c>
      <c r="C40" s="92">
        <f t="shared" ref="C40:N40" si="3">C24+C31+C38</f>
        <v>993189</v>
      </c>
      <c r="D40" s="92">
        <f t="shared" si="3"/>
        <v>994515</v>
      </c>
      <c r="E40" s="92">
        <f t="shared" si="3"/>
        <v>1003336</v>
      </c>
      <c r="F40" s="92">
        <f t="shared" si="3"/>
        <v>1000360</v>
      </c>
      <c r="G40" s="92">
        <f t="shared" si="3"/>
        <v>1002841</v>
      </c>
      <c r="H40" s="92">
        <f t="shared" si="3"/>
        <v>1008292</v>
      </c>
      <c r="I40" s="92">
        <f t="shared" si="3"/>
        <v>1010679</v>
      </c>
      <c r="J40" s="92">
        <f t="shared" si="3"/>
        <v>1011695</v>
      </c>
      <c r="K40" s="92">
        <f t="shared" si="3"/>
        <v>1013548</v>
      </c>
      <c r="L40" s="92">
        <f t="shared" si="3"/>
        <v>1016545</v>
      </c>
      <c r="M40" s="92">
        <f t="shared" si="3"/>
        <v>1021658</v>
      </c>
      <c r="N40" s="92">
        <f t="shared" si="3"/>
        <v>1019886</v>
      </c>
      <c r="O40" s="87"/>
    </row>
    <row r="41" spans="2:15" x14ac:dyDescent="0.2">
      <c r="B41" s="10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87"/>
    </row>
    <row r="42" spans="2:15" ht="13.5" thickBot="1" x14ac:dyDescent="0.25">
      <c r="B42" s="102" t="s">
        <v>81</v>
      </c>
      <c r="C42" s="93">
        <f t="shared" ref="C42:N42" si="4">C24+C31</f>
        <v>826992</v>
      </c>
      <c r="D42" s="93">
        <f t="shared" si="4"/>
        <v>828366</v>
      </c>
      <c r="E42" s="93">
        <f t="shared" si="4"/>
        <v>829374</v>
      </c>
      <c r="F42" s="93">
        <f t="shared" si="4"/>
        <v>832824</v>
      </c>
      <c r="G42" s="93">
        <f>G24+G31</f>
        <v>834114</v>
      </c>
      <c r="H42" s="93">
        <f t="shared" si="4"/>
        <v>839279</v>
      </c>
      <c r="I42" s="93">
        <f t="shared" si="4"/>
        <v>840242</v>
      </c>
      <c r="J42" s="93">
        <f t="shared" si="4"/>
        <v>841391</v>
      </c>
      <c r="K42" s="93">
        <f t="shared" si="4"/>
        <v>843189</v>
      </c>
      <c r="L42" s="93">
        <f t="shared" si="4"/>
        <v>845648</v>
      </c>
      <c r="M42" s="93">
        <f t="shared" si="4"/>
        <v>850442</v>
      </c>
      <c r="N42" s="93">
        <f t="shared" si="4"/>
        <v>848704</v>
      </c>
      <c r="O42" s="87"/>
    </row>
    <row r="43" spans="2:15" x14ac:dyDescent="0.2">
      <c r="B43" s="85" t="s">
        <v>82</v>
      </c>
    </row>
    <row r="44" spans="2:15" x14ac:dyDescent="0.2">
      <c r="B44" s="94" t="s">
        <v>83</v>
      </c>
    </row>
    <row r="45" spans="2:15" x14ac:dyDescent="0.2">
      <c r="B45" s="79" t="s">
        <v>84</v>
      </c>
    </row>
    <row r="46" spans="2:15" x14ac:dyDescent="0.2">
      <c r="B46" s="95"/>
    </row>
    <row r="47" spans="2:15" x14ac:dyDescent="0.2">
      <c r="B47" s="95"/>
    </row>
    <row r="48" spans="2:15" x14ac:dyDescent="0.2">
      <c r="B48" s="95"/>
    </row>
    <row r="49" spans="2:8" x14ac:dyDescent="0.2">
      <c r="B49" s="95"/>
    </row>
    <row r="51" spans="2:8" x14ac:dyDescent="0.2">
      <c r="C51" s="87"/>
      <c r="D51" s="87"/>
      <c r="E51" s="87"/>
      <c r="F51" s="87"/>
      <c r="G51" s="87"/>
      <c r="H51" s="87"/>
    </row>
    <row r="52" spans="2:8" x14ac:dyDescent="0.2">
      <c r="C52" s="87"/>
      <c r="D52" s="87"/>
      <c r="E52" s="87"/>
      <c r="F52" s="87"/>
      <c r="G52" s="87"/>
      <c r="H52" s="87"/>
    </row>
    <row r="53" spans="2:8" x14ac:dyDescent="0.2">
      <c r="C53" s="87"/>
      <c r="D53" s="87"/>
      <c r="E53" s="87"/>
      <c r="F53" s="87"/>
      <c r="G53" s="87"/>
      <c r="H53" s="87"/>
    </row>
  </sheetData>
  <mergeCells count="6">
    <mergeCell ref="B1:N1"/>
    <mergeCell ref="B2:N2"/>
    <mergeCell ref="B3:N3"/>
    <mergeCell ref="B4:N4"/>
    <mergeCell ref="B5:C5"/>
    <mergeCell ref="J5:N5"/>
  </mergeCells>
  <dataValidations count="1">
    <dataValidation type="textLength" allowBlank="1" showInputMessage="1" showErrorMessage="1" sqref="A1:XFD1048576">
      <formula1>0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 </vt:lpstr>
      <vt:lpstr>Febrero</vt:lpstr>
      <vt:lpstr>Marzo </vt:lpstr>
      <vt:lpstr>Abril </vt:lpstr>
      <vt:lpstr>mayo </vt:lpstr>
      <vt:lpstr>junio</vt:lpstr>
      <vt:lpstr>julio </vt:lpstr>
      <vt:lpstr>agosto </vt:lpstr>
      <vt:lpstr>septiembre</vt:lpstr>
      <vt:lpstr>octub</vt:lpstr>
      <vt:lpstr>noviem</vt:lpstr>
      <vt:lpstr>diciemb</vt:lpstr>
      <vt:lpstr>Año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Sandra E. Romero Campos. Analista de Estadistica.</cp:lastModifiedBy>
  <dcterms:created xsi:type="dcterms:W3CDTF">2020-06-19T21:03:08Z</dcterms:created>
  <dcterms:modified xsi:type="dcterms:W3CDTF">2021-02-17T21:37:11Z</dcterms:modified>
</cp:coreProperties>
</file>